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EJohnson\Colostate\Johnson,Erinn - New Thesis\Submissions\"/>
    </mc:Choice>
  </mc:AlternateContent>
  <xr:revisionPtr revIDLastSave="794" documentId="8_{E7A4A548-C413-4668-B77A-83C7D6372B2C}" xr6:coauthVersionLast="44" xr6:coauthVersionMax="44" xr10:uidLastSave="{69ADC360-CAA4-40CD-A846-93DD585869FF}"/>
  <bookViews>
    <workbookView xWindow="-120" yWindow="-120" windowWidth="29040" windowHeight="15840" xr2:uid="{D0CDB3C2-DE8E-4F79-8B79-83786352046D}"/>
  </bookViews>
  <sheets>
    <sheet name="Appendix A - Cover Sheet" sheetId="4" r:id="rId1"/>
    <sheet name="TABLE A-1" sheetId="2" r:id="rId2"/>
    <sheet name="TABLE A-2" sheetId="1" r:id="rId3"/>
    <sheet name="TABLE A-3" sheetId="3" r:id="rId4"/>
  </sheets>
  <definedNames>
    <definedName name="_xlnm._FilterDatabase" localSheetId="1" hidden="1">'TABLE A-1'!$A$3:$P$571</definedName>
    <definedName name="_xlnm._FilterDatabase" localSheetId="2" hidden="1">'TABLE A-2'!$A$3:$E$236</definedName>
    <definedName name="_xlnm.Print_Area" localSheetId="2">'TABLE A-2'!$A$1:$E$236</definedName>
    <definedName name="_xlnm.Print_Titles" localSheetId="1">'TABLE A-1'!$3:$3</definedName>
    <definedName name="_xlnm.Print_Titles" localSheetId="2">'TABLE A-2'!$3:$3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11" i="3" l="1"/>
  <c r="Y12" i="3"/>
  <c r="Y13" i="3"/>
  <c r="Y14" i="3"/>
  <c r="Y15" i="3"/>
  <c r="O11" i="3"/>
  <c r="Q11" i="3"/>
  <c r="O12" i="3"/>
  <c r="Q12" i="3"/>
  <c r="O13" i="3"/>
  <c r="Q13" i="3"/>
  <c r="O14" i="3"/>
  <c r="Q14" i="3"/>
  <c r="O15" i="3"/>
  <c r="Q15" i="3"/>
  <c r="BL193" i="3"/>
  <c r="BM193" i="3" s="1"/>
  <c r="Y193" i="3"/>
  <c r="W193" i="3"/>
  <c r="V193" i="3"/>
  <c r="Q193" i="3"/>
  <c r="O193" i="3"/>
  <c r="BL192" i="3"/>
  <c r="BM192" i="3" s="1"/>
  <c r="Y192" i="3"/>
  <c r="W192" i="3"/>
  <c r="V192" i="3"/>
  <c r="Q192" i="3"/>
  <c r="O192" i="3"/>
  <c r="BL191" i="3"/>
  <c r="BM191" i="3" s="1"/>
  <c r="Y191" i="3"/>
  <c r="W191" i="3"/>
  <c r="V191" i="3"/>
  <c r="Q191" i="3"/>
  <c r="O191" i="3"/>
  <c r="BM190" i="3"/>
  <c r="BL190" i="3"/>
  <c r="Y190" i="3"/>
  <c r="W190" i="3"/>
  <c r="V190" i="3"/>
  <c r="Q190" i="3"/>
  <c r="O190" i="3"/>
  <c r="BL189" i="3"/>
  <c r="BM189" i="3" s="1"/>
  <c r="Y189" i="3"/>
  <c r="W189" i="3"/>
  <c r="V189" i="3"/>
  <c r="Q189" i="3"/>
  <c r="O189" i="3"/>
  <c r="BL188" i="3"/>
  <c r="BM188" i="3" s="1"/>
  <c r="Y188" i="3"/>
  <c r="W188" i="3"/>
  <c r="V188" i="3"/>
  <c r="Q188" i="3"/>
  <c r="O188" i="3"/>
  <c r="BL187" i="3"/>
  <c r="BM187" i="3" s="1"/>
  <c r="Y187" i="3"/>
  <c r="W187" i="3"/>
  <c r="V187" i="3"/>
  <c r="Q187" i="3"/>
  <c r="O187" i="3"/>
  <c r="BM186" i="3"/>
  <c r="BL186" i="3"/>
  <c r="Y186" i="3"/>
  <c r="W186" i="3"/>
  <c r="V186" i="3"/>
  <c r="Q186" i="3"/>
  <c r="O186" i="3"/>
  <c r="BL185" i="3"/>
  <c r="BM185" i="3" s="1"/>
  <c r="Y185" i="3"/>
  <c r="W185" i="3"/>
  <c r="V185" i="3"/>
  <c r="Q185" i="3"/>
  <c r="O185" i="3"/>
  <c r="BL184" i="3"/>
  <c r="BM184" i="3" s="1"/>
  <c r="Y184" i="3"/>
  <c r="W184" i="3"/>
  <c r="V184" i="3"/>
  <c r="Q184" i="3"/>
  <c r="O184" i="3"/>
  <c r="BM183" i="3"/>
  <c r="BL183" i="3"/>
  <c r="Y183" i="3"/>
  <c r="W183" i="3"/>
  <c r="V183" i="3"/>
  <c r="Q183" i="3"/>
  <c r="O183" i="3"/>
  <c r="BM182" i="3"/>
  <c r="BL182" i="3"/>
  <c r="Y182" i="3"/>
  <c r="W182" i="3"/>
  <c r="V182" i="3"/>
  <c r="Q182" i="3"/>
  <c r="O182" i="3"/>
  <c r="BL181" i="3"/>
  <c r="BM181" i="3" s="1"/>
  <c r="Y181" i="3"/>
  <c r="W181" i="3"/>
  <c r="V181" i="3"/>
  <c r="Q181" i="3"/>
  <c r="O181" i="3"/>
  <c r="BL180" i="3"/>
  <c r="BM180" i="3" s="1"/>
  <c r="Y180" i="3"/>
  <c r="W180" i="3"/>
  <c r="V180" i="3"/>
  <c r="Q180" i="3"/>
  <c r="O180" i="3"/>
  <c r="BM179" i="3"/>
  <c r="BL179" i="3"/>
  <c r="Y179" i="3"/>
  <c r="W179" i="3"/>
  <c r="V179" i="3"/>
  <c r="Q179" i="3"/>
  <c r="O179" i="3"/>
  <c r="BM178" i="3"/>
  <c r="BL178" i="3"/>
  <c r="Y178" i="3"/>
  <c r="W178" i="3"/>
  <c r="V178" i="3"/>
  <c r="Q178" i="3"/>
  <c r="O178" i="3"/>
  <c r="BL177" i="3"/>
  <c r="BM177" i="3" s="1"/>
  <c r="Y177" i="3"/>
  <c r="W177" i="3"/>
  <c r="V177" i="3"/>
  <c r="Q177" i="3"/>
  <c r="O177" i="3"/>
  <c r="BL176" i="3"/>
  <c r="BM176" i="3" s="1"/>
  <c r="Y176" i="3"/>
  <c r="W176" i="3"/>
  <c r="V176" i="3"/>
  <c r="Q176" i="3"/>
  <c r="O176" i="3"/>
  <c r="BM175" i="3"/>
  <c r="BL175" i="3"/>
  <c r="Y175" i="3"/>
  <c r="W175" i="3"/>
  <c r="V175" i="3"/>
  <c r="Q175" i="3"/>
  <c r="O175" i="3"/>
  <c r="BM174" i="3"/>
  <c r="BL174" i="3"/>
  <c r="Y174" i="3"/>
  <c r="W174" i="3"/>
  <c r="V174" i="3"/>
  <c r="Q174" i="3"/>
  <c r="O174" i="3"/>
  <c r="BL173" i="3"/>
  <c r="BM173" i="3" s="1"/>
  <c r="Y173" i="3"/>
  <c r="W173" i="3"/>
  <c r="V173" i="3"/>
  <c r="Q173" i="3"/>
  <c r="O173" i="3"/>
  <c r="BL172" i="3"/>
  <c r="BM172" i="3" s="1"/>
  <c r="Y172" i="3"/>
  <c r="W172" i="3"/>
  <c r="V172" i="3"/>
  <c r="Q172" i="3"/>
  <c r="O172" i="3"/>
  <c r="BM171" i="3"/>
  <c r="BL171" i="3"/>
  <c r="Y171" i="3"/>
  <c r="W171" i="3"/>
  <c r="V171" i="3"/>
  <c r="Q171" i="3"/>
  <c r="O171" i="3"/>
  <c r="BM170" i="3"/>
  <c r="BL170" i="3"/>
  <c r="Y170" i="3"/>
  <c r="W170" i="3"/>
  <c r="V170" i="3"/>
  <c r="Q170" i="3"/>
  <c r="O170" i="3"/>
  <c r="BL169" i="3"/>
  <c r="BM169" i="3" s="1"/>
  <c r="Y169" i="3"/>
  <c r="W169" i="3"/>
  <c r="V169" i="3"/>
  <c r="Q169" i="3"/>
  <c r="O169" i="3"/>
  <c r="BL168" i="3"/>
  <c r="BM168" i="3" s="1"/>
  <c r="Y168" i="3"/>
  <c r="W168" i="3"/>
  <c r="V168" i="3"/>
  <c r="Q168" i="3"/>
  <c r="O168" i="3"/>
  <c r="BM167" i="3"/>
  <c r="BL167" i="3"/>
  <c r="Y167" i="3"/>
  <c r="W167" i="3"/>
  <c r="V167" i="3"/>
  <c r="Q167" i="3"/>
  <c r="O167" i="3"/>
  <c r="BM166" i="3"/>
  <c r="BL166" i="3"/>
  <c r="Y166" i="3"/>
  <c r="W166" i="3"/>
  <c r="V166" i="3"/>
  <c r="Q166" i="3"/>
  <c r="O166" i="3"/>
  <c r="BL165" i="3"/>
  <c r="BM165" i="3" s="1"/>
  <c r="Y165" i="3"/>
  <c r="W165" i="3"/>
  <c r="V165" i="3"/>
  <c r="Q165" i="3"/>
  <c r="O165" i="3"/>
  <c r="BL164" i="3"/>
  <c r="BM164" i="3" s="1"/>
  <c r="Y164" i="3"/>
  <c r="W164" i="3"/>
  <c r="V164" i="3"/>
  <c r="Q164" i="3"/>
  <c r="O164" i="3"/>
  <c r="BM163" i="3"/>
  <c r="BL163" i="3"/>
  <c r="Y163" i="3"/>
  <c r="W163" i="3"/>
  <c r="V163" i="3"/>
  <c r="Q163" i="3"/>
  <c r="O163" i="3"/>
  <c r="BM162" i="3"/>
  <c r="BL162" i="3"/>
  <c r="Y162" i="3"/>
  <c r="W162" i="3"/>
  <c r="V162" i="3"/>
  <c r="Q162" i="3"/>
  <c r="O162" i="3"/>
  <c r="BL161" i="3"/>
  <c r="BM161" i="3" s="1"/>
  <c r="Y161" i="3"/>
  <c r="W161" i="3"/>
  <c r="V161" i="3"/>
  <c r="Q161" i="3"/>
  <c r="O161" i="3"/>
  <c r="BL160" i="3"/>
  <c r="BM160" i="3" s="1"/>
  <c r="Y160" i="3"/>
  <c r="W160" i="3"/>
  <c r="V160" i="3"/>
  <c r="Q160" i="3"/>
  <c r="O160" i="3"/>
  <c r="BM159" i="3"/>
  <c r="BL159" i="3"/>
  <c r="Y159" i="3"/>
  <c r="W159" i="3"/>
  <c r="V159" i="3"/>
  <c r="Q159" i="3"/>
  <c r="O159" i="3"/>
  <c r="BM158" i="3"/>
  <c r="BL158" i="3"/>
  <c r="Y158" i="3"/>
  <c r="W158" i="3"/>
  <c r="V158" i="3"/>
  <c r="Q158" i="3"/>
  <c r="O158" i="3"/>
  <c r="BL157" i="3"/>
  <c r="BM157" i="3" s="1"/>
  <c r="Y157" i="3"/>
  <c r="W157" i="3"/>
  <c r="V157" i="3"/>
  <c r="Q157" i="3"/>
  <c r="O157" i="3"/>
  <c r="BL156" i="3"/>
  <c r="BM156" i="3" s="1"/>
  <c r="Y156" i="3"/>
  <c r="W156" i="3"/>
  <c r="V156" i="3"/>
  <c r="Q156" i="3"/>
  <c r="O156" i="3"/>
  <c r="BM155" i="3"/>
  <c r="BL155" i="3"/>
  <c r="Y155" i="3"/>
  <c r="W155" i="3"/>
  <c r="V155" i="3"/>
  <c r="Q155" i="3"/>
  <c r="O155" i="3"/>
  <c r="BM154" i="3"/>
  <c r="BL154" i="3"/>
  <c r="Y154" i="3"/>
  <c r="W154" i="3"/>
  <c r="V154" i="3"/>
  <c r="Q154" i="3"/>
  <c r="O154" i="3"/>
  <c r="BL153" i="3"/>
  <c r="BM153" i="3" s="1"/>
  <c r="Y153" i="3"/>
  <c r="W153" i="3"/>
  <c r="V153" i="3"/>
  <c r="Q153" i="3"/>
  <c r="O153" i="3"/>
  <c r="BL152" i="3"/>
  <c r="BM152" i="3" s="1"/>
  <c r="Y152" i="3"/>
  <c r="W152" i="3"/>
  <c r="V152" i="3"/>
  <c r="Q152" i="3"/>
  <c r="O152" i="3"/>
  <c r="BM151" i="3"/>
  <c r="BL151" i="3"/>
  <c r="Y151" i="3"/>
  <c r="W151" i="3"/>
  <c r="V151" i="3"/>
  <c r="Q151" i="3"/>
  <c r="O151" i="3"/>
  <c r="BM150" i="3"/>
  <c r="BL150" i="3"/>
  <c r="Y150" i="3"/>
  <c r="W150" i="3"/>
  <c r="V150" i="3"/>
  <c r="Q150" i="3"/>
  <c r="O150" i="3"/>
  <c r="BL149" i="3"/>
  <c r="BM149" i="3" s="1"/>
  <c r="Y149" i="3"/>
  <c r="W149" i="3"/>
  <c r="V149" i="3"/>
  <c r="Q149" i="3"/>
  <c r="O149" i="3"/>
  <c r="BL148" i="3"/>
  <c r="BM148" i="3" s="1"/>
  <c r="Y148" i="3"/>
  <c r="W148" i="3"/>
  <c r="V148" i="3"/>
  <c r="Q148" i="3"/>
  <c r="O148" i="3"/>
  <c r="BM147" i="3"/>
  <c r="BL147" i="3"/>
  <c r="Y147" i="3"/>
  <c r="W147" i="3"/>
  <c r="V147" i="3"/>
  <c r="Q147" i="3"/>
  <c r="O147" i="3"/>
  <c r="BM146" i="3"/>
  <c r="BL146" i="3"/>
  <c r="Y146" i="3"/>
  <c r="W146" i="3"/>
  <c r="V146" i="3"/>
  <c r="Q146" i="3"/>
  <c r="O146" i="3"/>
  <c r="BL145" i="3"/>
  <c r="BM145" i="3" s="1"/>
  <c r="Y145" i="3"/>
  <c r="W145" i="3"/>
  <c r="V145" i="3"/>
  <c r="Q145" i="3"/>
  <c r="O145" i="3"/>
  <c r="BL144" i="3"/>
  <c r="BM144" i="3" s="1"/>
  <c r="Y144" i="3"/>
  <c r="W144" i="3"/>
  <c r="V144" i="3"/>
  <c r="Q144" i="3"/>
  <c r="O144" i="3"/>
  <c r="BM143" i="3"/>
  <c r="BL143" i="3"/>
  <c r="Y143" i="3"/>
  <c r="W143" i="3"/>
  <c r="V143" i="3"/>
  <c r="Q143" i="3"/>
  <c r="O143" i="3"/>
  <c r="BM142" i="3"/>
  <c r="BL142" i="3"/>
  <c r="Y142" i="3"/>
  <c r="W142" i="3"/>
  <c r="V142" i="3"/>
  <c r="Q142" i="3"/>
  <c r="O142" i="3"/>
  <c r="BL141" i="3"/>
  <c r="BM141" i="3" s="1"/>
  <c r="Y141" i="3"/>
  <c r="W141" i="3"/>
  <c r="V141" i="3"/>
  <c r="Q141" i="3"/>
  <c r="O141" i="3"/>
  <c r="BL140" i="3"/>
  <c r="BM140" i="3" s="1"/>
  <c r="Y140" i="3"/>
  <c r="W140" i="3"/>
  <c r="V140" i="3"/>
  <c r="Q140" i="3"/>
  <c r="O140" i="3"/>
  <c r="BM139" i="3"/>
  <c r="BL139" i="3"/>
  <c r="Y139" i="3"/>
  <c r="W139" i="3"/>
  <c r="V139" i="3"/>
  <c r="Q139" i="3"/>
  <c r="O139" i="3"/>
  <c r="BM138" i="3"/>
  <c r="BL138" i="3"/>
  <c r="Y138" i="3"/>
  <c r="W138" i="3"/>
  <c r="V138" i="3"/>
  <c r="Q138" i="3"/>
  <c r="O138" i="3"/>
  <c r="BL137" i="3"/>
  <c r="BM137" i="3" s="1"/>
  <c r="Y137" i="3"/>
  <c r="W137" i="3"/>
  <c r="V137" i="3"/>
  <c r="Q137" i="3"/>
  <c r="O137" i="3"/>
  <c r="BL136" i="3"/>
  <c r="BM136" i="3" s="1"/>
  <c r="Y136" i="3"/>
  <c r="W136" i="3"/>
  <c r="V136" i="3"/>
  <c r="Q136" i="3"/>
  <c r="O136" i="3"/>
  <c r="BM135" i="3"/>
  <c r="BL135" i="3"/>
  <c r="Y135" i="3"/>
  <c r="W135" i="3"/>
  <c r="V135" i="3"/>
  <c r="Q135" i="3"/>
  <c r="O135" i="3"/>
  <c r="BM134" i="3"/>
  <c r="BL134" i="3"/>
  <c r="Y134" i="3"/>
  <c r="W134" i="3"/>
  <c r="V134" i="3"/>
  <c r="Q134" i="3"/>
  <c r="O134" i="3"/>
  <c r="BL133" i="3"/>
  <c r="BM133" i="3" s="1"/>
  <c r="Y133" i="3"/>
  <c r="W133" i="3"/>
  <c r="V133" i="3"/>
  <c r="Q133" i="3"/>
  <c r="O133" i="3"/>
  <c r="BL132" i="3"/>
  <c r="BM132" i="3" s="1"/>
  <c r="Y132" i="3"/>
  <c r="W132" i="3"/>
  <c r="V132" i="3"/>
  <c r="Q132" i="3"/>
  <c r="O132" i="3"/>
  <c r="BM131" i="3"/>
  <c r="BL131" i="3"/>
  <c r="Y131" i="3"/>
  <c r="W131" i="3"/>
  <c r="V131" i="3"/>
  <c r="Q131" i="3"/>
  <c r="O131" i="3"/>
  <c r="BM130" i="3"/>
  <c r="BL130" i="3"/>
  <c r="Y130" i="3"/>
  <c r="W130" i="3"/>
  <c r="V130" i="3"/>
  <c r="Q130" i="3"/>
  <c r="O130" i="3"/>
  <c r="BL129" i="3"/>
  <c r="BM129" i="3" s="1"/>
  <c r="Y129" i="3"/>
  <c r="W129" i="3"/>
  <c r="V129" i="3"/>
  <c r="Q129" i="3"/>
  <c r="O129" i="3"/>
  <c r="BL128" i="3"/>
  <c r="BM128" i="3" s="1"/>
  <c r="Y128" i="3"/>
  <c r="W128" i="3"/>
  <c r="V128" i="3"/>
  <c r="Q128" i="3"/>
  <c r="O128" i="3"/>
  <c r="BM127" i="3"/>
  <c r="BL127" i="3"/>
  <c r="Y127" i="3"/>
  <c r="W127" i="3"/>
  <c r="V127" i="3"/>
  <c r="Q127" i="3"/>
  <c r="O127" i="3"/>
  <c r="BM126" i="3"/>
  <c r="BL126" i="3"/>
  <c r="Y126" i="3"/>
  <c r="W126" i="3"/>
  <c r="V126" i="3"/>
  <c r="Q126" i="3"/>
  <c r="O126" i="3"/>
  <c r="BL125" i="3"/>
  <c r="BM125" i="3" s="1"/>
  <c r="Y125" i="3"/>
  <c r="W125" i="3"/>
  <c r="V125" i="3"/>
  <c r="Q125" i="3"/>
  <c r="O125" i="3"/>
  <c r="BL123" i="3"/>
  <c r="BM123" i="3" s="1"/>
  <c r="Y123" i="3"/>
  <c r="W123" i="3"/>
  <c r="V123" i="3"/>
  <c r="S123" i="3"/>
  <c r="T123" i="3" s="1"/>
  <c r="Q123" i="3"/>
  <c r="O123" i="3"/>
  <c r="BM122" i="3"/>
  <c r="BL122" i="3"/>
  <c r="Y122" i="3"/>
  <c r="W122" i="3"/>
  <c r="V122" i="3"/>
  <c r="S122" i="3"/>
  <c r="T122" i="3" s="1"/>
  <c r="Q122" i="3"/>
  <c r="O122" i="3"/>
  <c r="BM121" i="3"/>
  <c r="BL121" i="3"/>
  <c r="Y121" i="3"/>
  <c r="W121" i="3"/>
  <c r="V121" i="3"/>
  <c r="T121" i="3"/>
  <c r="S121" i="3"/>
  <c r="Q121" i="3"/>
  <c r="O121" i="3"/>
  <c r="BL120" i="3"/>
  <c r="BM120" i="3" s="1"/>
  <c r="Y120" i="3"/>
  <c r="W120" i="3"/>
  <c r="V120" i="3"/>
  <c r="S120" i="3"/>
  <c r="T120" i="3" s="1"/>
  <c r="Q120" i="3"/>
  <c r="O120" i="3"/>
  <c r="BL119" i="3"/>
  <c r="BM119" i="3" s="1"/>
  <c r="Y119" i="3"/>
  <c r="W119" i="3"/>
  <c r="V119" i="3"/>
  <c r="S119" i="3"/>
  <c r="T119" i="3" s="1"/>
  <c r="Q119" i="3"/>
  <c r="O119" i="3"/>
  <c r="BM118" i="3"/>
  <c r="BL118" i="3"/>
  <c r="Y118" i="3"/>
  <c r="W118" i="3"/>
  <c r="V118" i="3"/>
  <c r="S118" i="3"/>
  <c r="T118" i="3" s="1"/>
  <c r="Q118" i="3"/>
  <c r="O118" i="3"/>
  <c r="BM117" i="3"/>
  <c r="BL117" i="3"/>
  <c r="Y117" i="3"/>
  <c r="W117" i="3"/>
  <c r="V117" i="3"/>
  <c r="T117" i="3"/>
  <c r="S117" i="3"/>
  <c r="Q117" i="3"/>
  <c r="O117" i="3"/>
  <c r="BL116" i="3"/>
  <c r="BM116" i="3" s="1"/>
  <c r="Y116" i="3"/>
  <c r="W116" i="3"/>
  <c r="V116" i="3"/>
  <c r="S116" i="3"/>
  <c r="T116" i="3" s="1"/>
  <c r="Q116" i="3"/>
  <c r="O116" i="3"/>
  <c r="BL115" i="3"/>
  <c r="BM115" i="3" s="1"/>
  <c r="Y115" i="3"/>
  <c r="W115" i="3"/>
  <c r="V115" i="3"/>
  <c r="S115" i="3"/>
  <c r="T115" i="3" s="1"/>
  <c r="Q115" i="3"/>
  <c r="O115" i="3"/>
  <c r="BM114" i="3"/>
  <c r="BL114" i="3"/>
  <c r="Y114" i="3"/>
  <c r="W114" i="3"/>
  <c r="V114" i="3"/>
  <c r="S114" i="3"/>
  <c r="T114" i="3" s="1"/>
  <c r="Q114" i="3"/>
  <c r="O114" i="3"/>
  <c r="BM113" i="3"/>
  <c r="BL113" i="3"/>
  <c r="Y113" i="3"/>
  <c r="W113" i="3"/>
  <c r="V113" i="3"/>
  <c r="T113" i="3"/>
  <c r="S113" i="3"/>
  <c r="Q113" i="3"/>
  <c r="O113" i="3"/>
  <c r="BL112" i="3"/>
  <c r="BM112" i="3" s="1"/>
  <c r="Y112" i="3"/>
  <c r="W112" i="3"/>
  <c r="V112" i="3"/>
  <c r="S112" i="3"/>
  <c r="T112" i="3" s="1"/>
  <c r="Q112" i="3"/>
  <c r="O112" i="3"/>
  <c r="BL111" i="3"/>
  <c r="BM111" i="3" s="1"/>
  <c r="Y111" i="3"/>
  <c r="W111" i="3"/>
  <c r="V111" i="3"/>
  <c r="S111" i="3"/>
  <c r="T111" i="3" s="1"/>
  <c r="Q111" i="3"/>
  <c r="O111" i="3"/>
  <c r="BM110" i="3"/>
  <c r="BL110" i="3"/>
  <c r="Y110" i="3"/>
  <c r="W110" i="3"/>
  <c r="V110" i="3"/>
  <c r="S110" i="3"/>
  <c r="T110" i="3" s="1"/>
  <c r="Q110" i="3"/>
  <c r="O110" i="3"/>
  <c r="BM109" i="3"/>
  <c r="BL109" i="3"/>
  <c r="Y109" i="3"/>
  <c r="W109" i="3"/>
  <c r="V109" i="3"/>
  <c r="T109" i="3"/>
  <c r="S109" i="3"/>
  <c r="Q109" i="3"/>
  <c r="O109" i="3"/>
  <c r="BL108" i="3"/>
  <c r="BM108" i="3" s="1"/>
  <c r="Y108" i="3"/>
  <c r="W108" i="3"/>
  <c r="V108" i="3"/>
  <c r="S108" i="3"/>
  <c r="T108" i="3" s="1"/>
  <c r="Q108" i="3"/>
  <c r="O108" i="3"/>
  <c r="BL107" i="3"/>
  <c r="BM107" i="3" s="1"/>
  <c r="Y107" i="3"/>
  <c r="W107" i="3"/>
  <c r="V107" i="3"/>
  <c r="S107" i="3"/>
  <c r="T107" i="3" s="1"/>
  <c r="Q107" i="3"/>
  <c r="O107" i="3"/>
  <c r="BM106" i="3"/>
  <c r="BL106" i="3"/>
  <c r="Y106" i="3"/>
  <c r="W106" i="3"/>
  <c r="V106" i="3"/>
  <c r="S106" i="3"/>
  <c r="T106" i="3" s="1"/>
  <c r="Q106" i="3"/>
  <c r="O106" i="3"/>
  <c r="BM105" i="3"/>
  <c r="BL105" i="3"/>
  <c r="Y105" i="3"/>
  <c r="W105" i="3"/>
  <c r="V105" i="3"/>
  <c r="T105" i="3"/>
  <c r="S105" i="3"/>
  <c r="Q105" i="3"/>
  <c r="O105" i="3"/>
  <c r="BL104" i="3"/>
  <c r="BM104" i="3" s="1"/>
  <c r="Y104" i="3"/>
  <c r="W104" i="3"/>
  <c r="V104" i="3"/>
  <c r="S104" i="3"/>
  <c r="T104" i="3" s="1"/>
  <c r="Q104" i="3"/>
  <c r="O104" i="3"/>
  <c r="BL103" i="3"/>
  <c r="BM103" i="3" s="1"/>
  <c r="Y103" i="3"/>
  <c r="W103" i="3"/>
  <c r="V103" i="3"/>
  <c r="S103" i="3"/>
  <c r="T103" i="3" s="1"/>
  <c r="Q103" i="3"/>
  <c r="O103" i="3"/>
  <c r="BM102" i="3"/>
  <c r="BL102" i="3"/>
  <c r="Y102" i="3"/>
  <c r="W102" i="3"/>
  <c r="V102" i="3"/>
  <c r="S102" i="3"/>
  <c r="T102" i="3" s="1"/>
  <c r="Q102" i="3"/>
  <c r="O102" i="3"/>
  <c r="BM101" i="3"/>
  <c r="BL101" i="3"/>
  <c r="Y101" i="3"/>
  <c r="W101" i="3"/>
  <c r="V101" i="3"/>
  <c r="T101" i="3"/>
  <c r="S101" i="3"/>
  <c r="Q101" i="3"/>
  <c r="O101" i="3"/>
  <c r="BL100" i="3"/>
  <c r="BM100" i="3" s="1"/>
  <c r="Y100" i="3"/>
  <c r="W100" i="3"/>
  <c r="V100" i="3"/>
  <c r="S100" i="3"/>
  <c r="T100" i="3" s="1"/>
  <c r="Q100" i="3"/>
  <c r="O100" i="3"/>
  <c r="BL99" i="3"/>
  <c r="BM99" i="3" s="1"/>
  <c r="Y99" i="3"/>
  <c r="W99" i="3"/>
  <c r="V99" i="3"/>
  <c r="S99" i="3"/>
  <c r="T99" i="3" s="1"/>
  <c r="Q99" i="3"/>
  <c r="O99" i="3"/>
  <c r="BM98" i="3"/>
  <c r="BL98" i="3"/>
  <c r="Y98" i="3"/>
  <c r="W98" i="3"/>
  <c r="V98" i="3"/>
  <c r="S98" i="3"/>
  <c r="T98" i="3" s="1"/>
  <c r="Q98" i="3"/>
  <c r="O98" i="3"/>
  <c r="BM97" i="3"/>
  <c r="BL97" i="3"/>
  <c r="Y97" i="3"/>
  <c r="W97" i="3"/>
  <c r="V97" i="3"/>
  <c r="T97" i="3"/>
  <c r="S97" i="3"/>
  <c r="Q97" i="3"/>
  <c r="O97" i="3"/>
  <c r="BM96" i="3"/>
  <c r="BL96" i="3"/>
  <c r="Y96" i="3"/>
  <c r="W96" i="3"/>
  <c r="V96" i="3"/>
  <c r="S96" i="3"/>
  <c r="T96" i="3" s="1"/>
  <c r="Q96" i="3"/>
  <c r="O96" i="3"/>
  <c r="BL95" i="3"/>
  <c r="BM95" i="3" s="1"/>
  <c r="Y95" i="3"/>
  <c r="W95" i="3"/>
  <c r="V95" i="3"/>
  <c r="S95" i="3"/>
  <c r="T95" i="3" s="1"/>
  <c r="Q95" i="3"/>
  <c r="O95" i="3"/>
  <c r="BM94" i="3"/>
  <c r="BL94" i="3"/>
  <c r="Y94" i="3"/>
  <c r="W94" i="3"/>
  <c r="V94" i="3"/>
  <c r="S94" i="3"/>
  <c r="T94" i="3" s="1"/>
  <c r="Q94" i="3"/>
  <c r="O94" i="3"/>
  <c r="BM93" i="3"/>
  <c r="BL93" i="3"/>
  <c r="Y93" i="3"/>
  <c r="W93" i="3"/>
  <c r="V93" i="3"/>
  <c r="T93" i="3"/>
  <c r="S93" i="3"/>
  <c r="Q93" i="3"/>
  <c r="O93" i="3"/>
  <c r="BM92" i="3"/>
  <c r="BL92" i="3"/>
  <c r="Y92" i="3"/>
  <c r="W92" i="3"/>
  <c r="V92" i="3"/>
  <c r="S92" i="3"/>
  <c r="T92" i="3" s="1"/>
  <c r="Q92" i="3"/>
  <c r="O92" i="3"/>
  <c r="BL91" i="3"/>
  <c r="BM91" i="3" s="1"/>
  <c r="Y91" i="3"/>
  <c r="W91" i="3"/>
  <c r="V91" i="3"/>
  <c r="S91" i="3"/>
  <c r="T91" i="3" s="1"/>
  <c r="Q91" i="3"/>
  <c r="O91" i="3"/>
  <c r="BM90" i="3"/>
  <c r="BL90" i="3"/>
  <c r="Y90" i="3"/>
  <c r="W90" i="3"/>
  <c r="V90" i="3"/>
  <c r="S90" i="3"/>
  <c r="T90" i="3" s="1"/>
  <c r="Q90" i="3"/>
  <c r="O90" i="3"/>
  <c r="BM89" i="3"/>
  <c r="BL89" i="3"/>
  <c r="Y89" i="3"/>
  <c r="W89" i="3"/>
  <c r="V89" i="3"/>
  <c r="T89" i="3"/>
  <c r="S89" i="3"/>
  <c r="Q89" i="3"/>
  <c r="O89" i="3"/>
  <c r="BM88" i="3"/>
  <c r="BL88" i="3"/>
  <c r="Y88" i="3"/>
  <c r="W88" i="3"/>
  <c r="V88" i="3"/>
  <c r="S88" i="3"/>
  <c r="T88" i="3" s="1"/>
  <c r="Q88" i="3"/>
  <c r="O88" i="3"/>
  <c r="BL87" i="3"/>
  <c r="BM87" i="3" s="1"/>
  <c r="Y87" i="3"/>
  <c r="W87" i="3"/>
  <c r="V87" i="3"/>
  <c r="S87" i="3"/>
  <c r="T87" i="3" s="1"/>
  <c r="Q87" i="3"/>
  <c r="O87" i="3"/>
  <c r="BM86" i="3"/>
  <c r="BL86" i="3"/>
  <c r="Y86" i="3"/>
  <c r="W86" i="3"/>
  <c r="V86" i="3"/>
  <c r="S86" i="3"/>
  <c r="T86" i="3" s="1"/>
  <c r="Q86" i="3"/>
  <c r="O86" i="3"/>
  <c r="BM85" i="3"/>
  <c r="BL85" i="3"/>
  <c r="Y85" i="3"/>
  <c r="W85" i="3"/>
  <c r="V85" i="3"/>
  <c r="T85" i="3"/>
  <c r="S85" i="3"/>
  <c r="Q85" i="3"/>
  <c r="O85" i="3"/>
  <c r="BM84" i="3"/>
  <c r="BL84" i="3"/>
  <c r="Y84" i="3"/>
  <c r="W84" i="3"/>
  <c r="V84" i="3"/>
  <c r="S84" i="3"/>
  <c r="T84" i="3" s="1"/>
  <c r="Q84" i="3"/>
  <c r="O84" i="3"/>
  <c r="BL83" i="3"/>
  <c r="BM83" i="3" s="1"/>
  <c r="Y83" i="3"/>
  <c r="W83" i="3"/>
  <c r="V83" i="3"/>
  <c r="S83" i="3"/>
  <c r="T83" i="3" s="1"/>
  <c r="Q83" i="3"/>
  <c r="O83" i="3"/>
  <c r="BM82" i="3"/>
  <c r="BL82" i="3"/>
  <c r="Y82" i="3"/>
  <c r="W82" i="3"/>
  <c r="V82" i="3"/>
  <c r="S82" i="3"/>
  <c r="T82" i="3" s="1"/>
  <c r="Q82" i="3"/>
  <c r="O82" i="3"/>
  <c r="BM81" i="3"/>
  <c r="BL81" i="3"/>
  <c r="Y81" i="3"/>
  <c r="W81" i="3"/>
  <c r="V81" i="3"/>
  <c r="T81" i="3"/>
  <c r="S81" i="3"/>
  <c r="Q81" i="3"/>
  <c r="O81" i="3"/>
  <c r="BM80" i="3"/>
  <c r="BL80" i="3"/>
  <c r="Y80" i="3"/>
  <c r="W80" i="3"/>
  <c r="V80" i="3"/>
  <c r="S80" i="3"/>
  <c r="T80" i="3" s="1"/>
  <c r="Q80" i="3"/>
  <c r="O80" i="3"/>
  <c r="BL79" i="3"/>
  <c r="BM79" i="3" s="1"/>
  <c r="Y79" i="3"/>
  <c r="W79" i="3"/>
  <c r="V79" i="3"/>
  <c r="S79" i="3"/>
  <c r="T79" i="3" s="1"/>
  <c r="Q79" i="3"/>
  <c r="O79" i="3"/>
  <c r="BM78" i="3"/>
  <c r="BL78" i="3"/>
  <c r="Y78" i="3"/>
  <c r="W78" i="3"/>
  <c r="V78" i="3"/>
  <c r="S78" i="3"/>
  <c r="T78" i="3" s="1"/>
  <c r="Q78" i="3"/>
  <c r="O78" i="3"/>
  <c r="BM77" i="3"/>
  <c r="BL77" i="3"/>
  <c r="Y77" i="3"/>
  <c r="W77" i="3"/>
  <c r="V77" i="3"/>
  <c r="T77" i="3"/>
  <c r="S77" i="3"/>
  <c r="Q77" i="3"/>
  <c r="O77" i="3"/>
  <c r="BM76" i="3"/>
  <c r="BL76" i="3"/>
  <c r="Y76" i="3"/>
  <c r="W76" i="3"/>
  <c r="V76" i="3"/>
  <c r="S76" i="3"/>
  <c r="T76" i="3" s="1"/>
  <c r="Q76" i="3"/>
  <c r="O76" i="3"/>
  <c r="BL75" i="3"/>
  <c r="BM75" i="3" s="1"/>
  <c r="Y75" i="3"/>
  <c r="W75" i="3"/>
  <c r="V75" i="3"/>
  <c r="S75" i="3"/>
  <c r="T75" i="3" s="1"/>
  <c r="Q75" i="3"/>
  <c r="O75" i="3"/>
  <c r="BM74" i="3"/>
  <c r="BL74" i="3"/>
  <c r="Y74" i="3"/>
  <c r="W74" i="3"/>
  <c r="V74" i="3"/>
  <c r="S74" i="3"/>
  <c r="T74" i="3" s="1"/>
  <c r="Q74" i="3"/>
  <c r="O74" i="3"/>
  <c r="BM73" i="3"/>
  <c r="BL73" i="3"/>
  <c r="Y73" i="3"/>
  <c r="W73" i="3"/>
  <c r="V73" i="3"/>
  <c r="T73" i="3"/>
  <c r="S73" i="3"/>
  <c r="Q73" i="3"/>
  <c r="O73" i="3"/>
  <c r="BM72" i="3"/>
  <c r="BL72" i="3"/>
  <c r="Y72" i="3"/>
  <c r="W72" i="3"/>
  <c r="V72" i="3"/>
  <c r="S72" i="3"/>
  <c r="T72" i="3" s="1"/>
  <c r="Q72" i="3"/>
  <c r="O72" i="3"/>
  <c r="BL71" i="3"/>
  <c r="BM71" i="3" s="1"/>
  <c r="Y71" i="3"/>
  <c r="W71" i="3"/>
  <c r="V71" i="3"/>
  <c r="S71" i="3"/>
  <c r="T71" i="3" s="1"/>
  <c r="Q71" i="3"/>
  <c r="O71" i="3"/>
  <c r="BM70" i="3"/>
  <c r="BL70" i="3"/>
  <c r="Y70" i="3"/>
  <c r="W70" i="3"/>
  <c r="V70" i="3"/>
  <c r="S70" i="3"/>
  <c r="T70" i="3" s="1"/>
  <c r="Q70" i="3"/>
  <c r="O70" i="3"/>
  <c r="BM69" i="3"/>
  <c r="BL69" i="3"/>
  <c r="Y69" i="3"/>
  <c r="W69" i="3"/>
  <c r="V69" i="3"/>
  <c r="T69" i="3"/>
  <c r="S69" i="3"/>
  <c r="Q69" i="3"/>
  <c r="O69" i="3"/>
  <c r="BM68" i="3"/>
  <c r="BL68" i="3"/>
  <c r="Y68" i="3"/>
  <c r="W68" i="3"/>
  <c r="V68" i="3"/>
  <c r="S68" i="3"/>
  <c r="T68" i="3" s="1"/>
  <c r="Q68" i="3"/>
  <c r="O68" i="3"/>
  <c r="BL67" i="3"/>
  <c r="BM67" i="3" s="1"/>
  <c r="Y67" i="3"/>
  <c r="W67" i="3"/>
  <c r="V67" i="3"/>
  <c r="S67" i="3"/>
  <c r="T67" i="3" s="1"/>
  <c r="Q67" i="3"/>
  <c r="O67" i="3"/>
  <c r="BM66" i="3"/>
  <c r="BL66" i="3"/>
  <c r="Y66" i="3"/>
  <c r="W66" i="3"/>
  <c r="V66" i="3"/>
  <c r="S66" i="3"/>
  <c r="T66" i="3" s="1"/>
  <c r="Q66" i="3"/>
  <c r="O66" i="3"/>
  <c r="BM65" i="3"/>
  <c r="BL65" i="3"/>
  <c r="Y65" i="3"/>
  <c r="W65" i="3"/>
  <c r="V65" i="3"/>
  <c r="T65" i="3"/>
  <c r="S65" i="3"/>
  <c r="Q65" i="3"/>
  <c r="O65" i="3"/>
  <c r="BM64" i="3"/>
  <c r="BL64" i="3"/>
  <c r="Y64" i="3"/>
  <c r="W64" i="3"/>
  <c r="V64" i="3"/>
  <c r="S64" i="3"/>
  <c r="T64" i="3" s="1"/>
  <c r="Q64" i="3"/>
  <c r="O64" i="3"/>
  <c r="BL63" i="3"/>
  <c r="BM63" i="3" s="1"/>
  <c r="Y63" i="3"/>
  <c r="W63" i="3"/>
  <c r="V63" i="3"/>
  <c r="S63" i="3"/>
  <c r="T63" i="3" s="1"/>
  <c r="Q63" i="3"/>
  <c r="O63" i="3"/>
  <c r="BM62" i="3"/>
  <c r="BL62" i="3"/>
  <c r="Y62" i="3"/>
  <c r="W62" i="3"/>
  <c r="V62" i="3"/>
  <c r="S62" i="3"/>
  <c r="T62" i="3" s="1"/>
  <c r="Q62" i="3"/>
  <c r="O62" i="3"/>
  <c r="BM61" i="3"/>
  <c r="BL61" i="3"/>
  <c r="Y61" i="3"/>
  <c r="W61" i="3"/>
  <c r="V61" i="3"/>
  <c r="T61" i="3"/>
  <c r="S61" i="3"/>
  <c r="Q61" i="3"/>
  <c r="O61" i="3"/>
  <c r="BM60" i="3"/>
  <c r="BL60" i="3"/>
  <c r="Y60" i="3"/>
  <c r="W60" i="3"/>
  <c r="V60" i="3"/>
  <c r="S60" i="3"/>
  <c r="T60" i="3" s="1"/>
  <c r="Q60" i="3"/>
  <c r="O60" i="3"/>
  <c r="BL59" i="3"/>
  <c r="BM59" i="3" s="1"/>
  <c r="Y59" i="3"/>
  <c r="W59" i="3"/>
  <c r="V59" i="3"/>
  <c r="S59" i="3"/>
  <c r="T59" i="3" s="1"/>
  <c r="Q59" i="3"/>
  <c r="O59" i="3"/>
  <c r="BM58" i="3"/>
  <c r="BL58" i="3"/>
  <c r="Y58" i="3"/>
  <c r="W58" i="3"/>
  <c r="V58" i="3"/>
  <c r="S58" i="3"/>
  <c r="T58" i="3" s="1"/>
  <c r="Q58" i="3"/>
  <c r="O58" i="3"/>
  <c r="BM57" i="3"/>
  <c r="BL57" i="3"/>
  <c r="Y57" i="3"/>
  <c r="W57" i="3"/>
  <c r="V57" i="3"/>
  <c r="T57" i="3"/>
  <c r="S57" i="3"/>
  <c r="Q57" i="3"/>
  <c r="O57" i="3"/>
  <c r="BM56" i="3"/>
  <c r="BL56" i="3"/>
  <c r="Y56" i="3"/>
  <c r="W56" i="3"/>
  <c r="V56" i="3"/>
  <c r="S56" i="3"/>
  <c r="T56" i="3" s="1"/>
  <c r="Q56" i="3"/>
  <c r="O56" i="3"/>
  <c r="BL55" i="3"/>
  <c r="BM55" i="3" s="1"/>
  <c r="Y55" i="3"/>
  <c r="W55" i="3"/>
  <c r="V55" i="3"/>
  <c r="S55" i="3"/>
  <c r="T55" i="3" s="1"/>
  <c r="Q55" i="3"/>
  <c r="O55" i="3"/>
  <c r="BM53" i="3"/>
  <c r="BL53" i="3"/>
  <c r="Y53" i="3"/>
  <c r="W53" i="3"/>
  <c r="V53" i="3"/>
  <c r="S53" i="3"/>
  <c r="T53" i="3" s="1"/>
  <c r="Q53" i="3"/>
  <c r="O53" i="3"/>
  <c r="BM52" i="3"/>
  <c r="BL52" i="3"/>
  <c r="Y52" i="3"/>
  <c r="W52" i="3"/>
  <c r="V52" i="3"/>
  <c r="T52" i="3"/>
  <c r="S52" i="3"/>
  <c r="Q52" i="3"/>
  <c r="O52" i="3"/>
  <c r="BM51" i="3"/>
  <c r="BL51" i="3"/>
  <c r="Y51" i="3"/>
  <c r="W51" i="3"/>
  <c r="V51" i="3"/>
  <c r="S51" i="3"/>
  <c r="T51" i="3" s="1"/>
  <c r="Q51" i="3"/>
  <c r="O51" i="3"/>
  <c r="BL50" i="3"/>
  <c r="BM50" i="3" s="1"/>
  <c r="Y50" i="3"/>
  <c r="W50" i="3"/>
  <c r="V50" i="3"/>
  <c r="S50" i="3"/>
  <c r="T50" i="3" s="1"/>
  <c r="Q50" i="3"/>
  <c r="O50" i="3"/>
  <c r="BM49" i="3"/>
  <c r="BL49" i="3"/>
  <c r="Y49" i="3"/>
  <c r="W49" i="3"/>
  <c r="V49" i="3"/>
  <c r="S49" i="3"/>
  <c r="T49" i="3" s="1"/>
  <c r="Q49" i="3"/>
  <c r="O49" i="3"/>
  <c r="BM48" i="3"/>
  <c r="BL48" i="3"/>
  <c r="Y48" i="3"/>
  <c r="W48" i="3"/>
  <c r="V48" i="3"/>
  <c r="T48" i="3"/>
  <c r="S48" i="3"/>
  <c r="Q48" i="3"/>
  <c r="O48" i="3"/>
  <c r="BM47" i="3"/>
  <c r="BL47" i="3"/>
  <c r="Y47" i="3"/>
  <c r="W47" i="3"/>
  <c r="V47" i="3"/>
  <c r="S47" i="3"/>
  <c r="T47" i="3" s="1"/>
  <c r="Q47" i="3"/>
  <c r="O47" i="3"/>
  <c r="BL46" i="3"/>
  <c r="BM46" i="3" s="1"/>
  <c r="Y46" i="3"/>
  <c r="W46" i="3"/>
  <c r="V46" i="3"/>
  <c r="S46" i="3"/>
  <c r="T46" i="3" s="1"/>
  <c r="Q46" i="3"/>
  <c r="O46" i="3"/>
  <c r="BM45" i="3"/>
  <c r="BL45" i="3"/>
  <c r="Y45" i="3"/>
  <c r="W45" i="3"/>
  <c r="V45" i="3"/>
  <c r="S45" i="3"/>
  <c r="T45" i="3" s="1"/>
  <c r="Q45" i="3"/>
  <c r="O45" i="3"/>
  <c r="BM44" i="3"/>
  <c r="BL44" i="3"/>
  <c r="Y44" i="3"/>
  <c r="W44" i="3"/>
  <c r="V44" i="3"/>
  <c r="T44" i="3"/>
  <c r="S44" i="3"/>
  <c r="Q44" i="3"/>
  <c r="O44" i="3"/>
  <c r="BM43" i="3"/>
  <c r="BL43" i="3"/>
  <c r="Y43" i="3"/>
  <c r="W43" i="3"/>
  <c r="V43" i="3"/>
  <c r="S43" i="3"/>
  <c r="T43" i="3" s="1"/>
  <c r="Q43" i="3"/>
  <c r="O43" i="3"/>
  <c r="BL42" i="3"/>
  <c r="BM42" i="3" s="1"/>
  <c r="Y42" i="3"/>
  <c r="W42" i="3"/>
  <c r="V42" i="3"/>
  <c r="S42" i="3"/>
  <c r="T42" i="3" s="1"/>
  <c r="Q42" i="3"/>
  <c r="O42" i="3"/>
  <c r="BM41" i="3"/>
  <c r="BL41" i="3"/>
  <c r="Y41" i="3"/>
  <c r="W41" i="3"/>
  <c r="V41" i="3"/>
  <c r="S41" i="3"/>
  <c r="T41" i="3" s="1"/>
  <c r="Q41" i="3"/>
  <c r="O41" i="3"/>
  <c r="BM40" i="3"/>
  <c r="BL40" i="3"/>
  <c r="Y40" i="3"/>
  <c r="W40" i="3"/>
  <c r="V40" i="3"/>
  <c r="T40" i="3"/>
  <c r="S40" i="3"/>
  <c r="Q40" i="3"/>
  <c r="O40" i="3"/>
  <c r="BM39" i="3"/>
  <c r="BL39" i="3"/>
  <c r="Y39" i="3"/>
  <c r="W39" i="3"/>
  <c r="V39" i="3"/>
  <c r="S39" i="3"/>
  <c r="T39" i="3" s="1"/>
  <c r="Q39" i="3"/>
  <c r="O39" i="3"/>
  <c r="BL38" i="3"/>
  <c r="BM38" i="3" s="1"/>
  <c r="Y38" i="3"/>
  <c r="W38" i="3"/>
  <c r="V38" i="3"/>
  <c r="S38" i="3"/>
  <c r="T38" i="3" s="1"/>
  <c r="Q38" i="3"/>
  <c r="O38" i="3"/>
  <c r="BM37" i="3"/>
  <c r="BL37" i="3"/>
  <c r="Y37" i="3"/>
  <c r="W37" i="3"/>
  <c r="V37" i="3"/>
  <c r="S37" i="3"/>
  <c r="T37" i="3" s="1"/>
  <c r="Q37" i="3"/>
  <c r="O37" i="3"/>
  <c r="BM36" i="3"/>
  <c r="BL36" i="3"/>
  <c r="Y36" i="3"/>
  <c r="W36" i="3"/>
  <c r="V36" i="3"/>
  <c r="T36" i="3"/>
  <c r="S36" i="3"/>
  <c r="Q36" i="3"/>
  <c r="O36" i="3"/>
  <c r="BM35" i="3"/>
  <c r="BL35" i="3"/>
  <c r="Y35" i="3"/>
  <c r="W35" i="3"/>
  <c r="V35" i="3"/>
  <c r="S35" i="3"/>
  <c r="T35" i="3" s="1"/>
  <c r="Q35" i="3"/>
  <c r="O35" i="3"/>
  <c r="BL34" i="3"/>
  <c r="BM34" i="3" s="1"/>
  <c r="Y34" i="3"/>
  <c r="W34" i="3"/>
  <c r="V34" i="3"/>
  <c r="S34" i="3"/>
  <c r="T34" i="3" s="1"/>
  <c r="Q34" i="3"/>
  <c r="O34" i="3"/>
  <c r="BM33" i="3"/>
  <c r="BL33" i="3"/>
  <c r="Y33" i="3"/>
  <c r="W33" i="3"/>
  <c r="V33" i="3"/>
  <c r="S33" i="3"/>
  <c r="T33" i="3" s="1"/>
  <c r="Q33" i="3"/>
  <c r="O33" i="3"/>
  <c r="BM32" i="3"/>
  <c r="BL32" i="3"/>
  <c r="Y32" i="3"/>
  <c r="W32" i="3"/>
  <c r="V32" i="3"/>
  <c r="T32" i="3"/>
  <c r="S32" i="3"/>
  <c r="Q32" i="3"/>
  <c r="O32" i="3"/>
  <c r="BM31" i="3"/>
  <c r="BL31" i="3"/>
  <c r="Y31" i="3"/>
  <c r="W31" i="3"/>
  <c r="V31" i="3"/>
  <c r="S31" i="3"/>
  <c r="T31" i="3" s="1"/>
  <c r="Q31" i="3"/>
  <c r="O31" i="3"/>
  <c r="BL30" i="3"/>
  <c r="BM30" i="3" s="1"/>
  <c r="Y30" i="3"/>
  <c r="W30" i="3"/>
  <c r="V30" i="3"/>
  <c r="S30" i="3"/>
  <c r="T30" i="3" s="1"/>
  <c r="Q30" i="3"/>
  <c r="O30" i="3"/>
  <c r="BM29" i="3"/>
  <c r="BL29" i="3"/>
  <c r="Y29" i="3"/>
  <c r="W29" i="3"/>
  <c r="V29" i="3"/>
  <c r="S29" i="3"/>
  <c r="T29" i="3" s="1"/>
  <c r="Q29" i="3"/>
  <c r="O29" i="3"/>
  <c r="BM28" i="3"/>
  <c r="BL28" i="3"/>
  <c r="Y28" i="3"/>
  <c r="W28" i="3"/>
  <c r="V28" i="3"/>
  <c r="T28" i="3"/>
  <c r="S28" i="3"/>
  <c r="Q28" i="3"/>
  <c r="O28" i="3"/>
  <c r="BM27" i="3"/>
  <c r="BL27" i="3"/>
  <c r="Y27" i="3"/>
  <c r="W27" i="3"/>
  <c r="V27" i="3"/>
  <c r="S27" i="3"/>
  <c r="T27" i="3" s="1"/>
  <c r="Q27" i="3"/>
  <c r="O27" i="3"/>
  <c r="BL26" i="3"/>
  <c r="BM26" i="3" s="1"/>
  <c r="Y26" i="3"/>
  <c r="W26" i="3"/>
  <c r="V26" i="3"/>
  <c r="S26" i="3"/>
  <c r="T26" i="3" s="1"/>
  <c r="Q26" i="3"/>
  <c r="O26" i="3"/>
  <c r="BM25" i="3"/>
  <c r="BL25" i="3"/>
  <c r="Y25" i="3"/>
  <c r="W25" i="3"/>
  <c r="V25" i="3"/>
  <c r="S25" i="3"/>
  <c r="T25" i="3" s="1"/>
  <c r="Q25" i="3"/>
  <c r="O25" i="3"/>
  <c r="BM24" i="3"/>
  <c r="BL24" i="3"/>
  <c r="Y24" i="3"/>
  <c r="W24" i="3"/>
  <c r="V24" i="3"/>
  <c r="T24" i="3"/>
  <c r="S24" i="3"/>
  <c r="Q24" i="3"/>
  <c r="O24" i="3"/>
  <c r="BM23" i="3"/>
  <c r="BL23" i="3"/>
  <c r="Y23" i="3"/>
  <c r="W23" i="3"/>
  <c r="V23" i="3"/>
  <c r="S23" i="3"/>
  <c r="T23" i="3" s="1"/>
  <c r="Q23" i="3"/>
  <c r="O23" i="3"/>
  <c r="BL22" i="3"/>
  <c r="BM22" i="3" s="1"/>
  <c r="Y22" i="3"/>
  <c r="W22" i="3"/>
  <c r="V22" i="3"/>
  <c r="S22" i="3"/>
  <c r="T22" i="3" s="1"/>
  <c r="Q22" i="3"/>
  <c r="O22" i="3"/>
  <c r="BM21" i="3"/>
  <c r="BL21" i="3"/>
  <c r="Y21" i="3"/>
  <c r="W21" i="3"/>
  <c r="V21" i="3"/>
  <c r="S21" i="3"/>
  <c r="T21" i="3" s="1"/>
  <c r="Q21" i="3"/>
  <c r="O21" i="3"/>
  <c r="BM20" i="3"/>
  <c r="BL20" i="3"/>
  <c r="Y20" i="3"/>
  <c r="W20" i="3"/>
  <c r="V20" i="3"/>
  <c r="T20" i="3"/>
  <c r="S20" i="3"/>
  <c r="Q20" i="3"/>
  <c r="O20" i="3"/>
  <c r="BM19" i="3"/>
  <c r="BL19" i="3"/>
  <c r="Y19" i="3"/>
  <c r="W19" i="3"/>
  <c r="V19" i="3"/>
  <c r="S19" i="3"/>
  <c r="T19" i="3" s="1"/>
  <c r="Q19" i="3"/>
  <c r="O19" i="3"/>
  <c r="BL18" i="3"/>
  <c r="BM18" i="3" s="1"/>
  <c r="Y18" i="3"/>
  <c r="W18" i="3"/>
  <c r="V18" i="3"/>
  <c r="S18" i="3"/>
  <c r="T18" i="3" s="1"/>
  <c r="Q18" i="3"/>
  <c r="O18" i="3"/>
  <c r="BM17" i="3"/>
  <c r="BL17" i="3"/>
  <c r="Y17" i="3"/>
  <c r="W17" i="3"/>
  <c r="V17" i="3"/>
  <c r="S17" i="3"/>
  <c r="T17" i="3" s="1"/>
  <c r="Q17" i="3"/>
  <c r="O17" i="3"/>
  <c r="BM16" i="3"/>
  <c r="BL16" i="3"/>
  <c r="Y16" i="3"/>
  <c r="W16" i="3"/>
  <c r="V16" i="3"/>
  <c r="T16" i="3"/>
  <c r="S16" i="3"/>
  <c r="Q16" i="3"/>
  <c r="O16" i="3"/>
  <c r="BM15" i="3"/>
  <c r="BL15" i="3"/>
  <c r="W15" i="3"/>
  <c r="V15" i="3"/>
  <c r="S15" i="3"/>
  <c r="T15" i="3" s="1"/>
  <c r="BL14" i="3"/>
  <c r="BM14" i="3" s="1"/>
  <c r="W14" i="3"/>
  <c r="V14" i="3"/>
  <c r="S14" i="3"/>
  <c r="T14" i="3" s="1"/>
  <c r="BM13" i="3"/>
  <c r="BL13" i="3"/>
  <c r="W13" i="3"/>
  <c r="V13" i="3"/>
  <c r="S13" i="3"/>
  <c r="T13" i="3" s="1"/>
  <c r="BM12" i="3"/>
  <c r="BL12" i="3"/>
  <c r="W12" i="3"/>
  <c r="V12" i="3"/>
  <c r="T12" i="3"/>
  <c r="S12" i="3"/>
  <c r="BM11" i="3"/>
  <c r="BL11" i="3"/>
  <c r="W11" i="3"/>
  <c r="V11" i="3"/>
  <c r="S11" i="3"/>
  <c r="T11" i="3" s="1"/>
  <c r="BL10" i="3"/>
  <c r="BM10" i="3" s="1"/>
  <c r="Y10" i="3"/>
  <c r="W10" i="3"/>
  <c r="V10" i="3"/>
  <c r="S10" i="3"/>
  <c r="T10" i="3" s="1"/>
  <c r="Q10" i="3"/>
  <c r="O10" i="3"/>
  <c r="BM9" i="3"/>
  <c r="BL9" i="3"/>
  <c r="Y9" i="3"/>
  <c r="W9" i="3"/>
  <c r="V9" i="3"/>
  <c r="S9" i="3"/>
  <c r="T9" i="3" s="1"/>
  <c r="Q9" i="3"/>
  <c r="O9" i="3"/>
  <c r="BM8" i="3"/>
  <c r="BL8" i="3"/>
  <c r="Y8" i="3"/>
  <c r="W8" i="3"/>
  <c r="V8" i="3"/>
  <c r="T8" i="3"/>
  <c r="S8" i="3"/>
  <c r="Q8" i="3"/>
  <c r="O8" i="3"/>
  <c r="BM7" i="3"/>
  <c r="BL7" i="3"/>
  <c r="Y7" i="3"/>
  <c r="W7" i="3"/>
  <c r="V7" i="3"/>
  <c r="S7" i="3"/>
  <c r="T7" i="3" s="1"/>
  <c r="Q7" i="3"/>
  <c r="O7" i="3"/>
  <c r="BL6" i="3"/>
  <c r="BM6" i="3" s="1"/>
  <c r="Y6" i="3"/>
  <c r="W6" i="3"/>
  <c r="V6" i="3"/>
  <c r="S6" i="3"/>
  <c r="T6" i="3" s="1"/>
  <c r="Q6" i="3"/>
  <c r="O6" i="3"/>
  <c r="BM5" i="3"/>
  <c r="BL5" i="3"/>
  <c r="Y5" i="3"/>
  <c r="W5" i="3"/>
  <c r="V5" i="3"/>
  <c r="S5" i="3"/>
  <c r="T5" i="3" s="1"/>
  <c r="Q5" i="3"/>
  <c r="O5" i="3"/>
  <c r="BM4" i="3"/>
  <c r="BL4" i="3"/>
  <c r="Y4" i="3"/>
  <c r="W4" i="3"/>
  <c r="V4" i="3"/>
  <c r="T4" i="3"/>
  <c r="S4" i="3"/>
  <c r="Q4" i="3"/>
  <c r="O4" i="3"/>
  <c r="S2" i="3"/>
  <c r="S191" i="3" s="1"/>
  <c r="T191" i="3" s="1"/>
  <c r="S126" i="3" l="1"/>
  <c r="T126" i="3" s="1"/>
  <c r="S130" i="3"/>
  <c r="T130" i="3" s="1"/>
  <c r="S134" i="3"/>
  <c r="T134" i="3" s="1"/>
  <c r="S138" i="3"/>
  <c r="T138" i="3" s="1"/>
  <c r="S142" i="3"/>
  <c r="T142" i="3" s="1"/>
  <c r="S146" i="3"/>
  <c r="T146" i="3" s="1"/>
  <c r="S150" i="3"/>
  <c r="T150" i="3" s="1"/>
  <c r="S154" i="3"/>
  <c r="T154" i="3" s="1"/>
  <c r="S158" i="3"/>
  <c r="T158" i="3" s="1"/>
  <c r="S162" i="3"/>
  <c r="T162" i="3" s="1"/>
  <c r="S166" i="3"/>
  <c r="T166" i="3" s="1"/>
  <c r="S170" i="3"/>
  <c r="T170" i="3" s="1"/>
  <c r="S174" i="3"/>
  <c r="T174" i="3" s="1"/>
  <c r="S178" i="3"/>
  <c r="T178" i="3" s="1"/>
  <c r="S182" i="3"/>
  <c r="T182" i="3" s="1"/>
  <c r="S186" i="3"/>
  <c r="T186" i="3" s="1"/>
  <c r="S190" i="3"/>
  <c r="T190" i="3" s="1"/>
  <c r="S125" i="3"/>
  <c r="T125" i="3" s="1"/>
  <c r="S129" i="3"/>
  <c r="T129" i="3" s="1"/>
  <c r="S133" i="3"/>
  <c r="T133" i="3" s="1"/>
  <c r="S137" i="3"/>
  <c r="T137" i="3" s="1"/>
  <c r="S141" i="3"/>
  <c r="T141" i="3" s="1"/>
  <c r="S145" i="3"/>
  <c r="T145" i="3" s="1"/>
  <c r="S149" i="3"/>
  <c r="T149" i="3" s="1"/>
  <c r="S153" i="3"/>
  <c r="T153" i="3" s="1"/>
  <c r="S157" i="3"/>
  <c r="T157" i="3" s="1"/>
  <c r="S161" i="3"/>
  <c r="T161" i="3" s="1"/>
  <c r="S165" i="3"/>
  <c r="T165" i="3" s="1"/>
  <c r="S169" i="3"/>
  <c r="T169" i="3" s="1"/>
  <c r="S173" i="3"/>
  <c r="T173" i="3" s="1"/>
  <c r="S177" i="3"/>
  <c r="T177" i="3" s="1"/>
  <c r="S181" i="3"/>
  <c r="T181" i="3" s="1"/>
  <c r="S185" i="3"/>
  <c r="T185" i="3" s="1"/>
  <c r="S189" i="3"/>
  <c r="T189" i="3" s="1"/>
  <c r="S193" i="3"/>
  <c r="T193" i="3" s="1"/>
  <c r="S128" i="3"/>
  <c r="T128" i="3" s="1"/>
  <c r="S132" i="3"/>
  <c r="T132" i="3" s="1"/>
  <c r="S136" i="3"/>
  <c r="T136" i="3" s="1"/>
  <c r="S140" i="3"/>
  <c r="T140" i="3" s="1"/>
  <c r="S144" i="3"/>
  <c r="T144" i="3" s="1"/>
  <c r="S148" i="3"/>
  <c r="T148" i="3" s="1"/>
  <c r="S152" i="3"/>
  <c r="T152" i="3" s="1"/>
  <c r="S156" i="3"/>
  <c r="T156" i="3" s="1"/>
  <c r="S160" i="3"/>
  <c r="T160" i="3" s="1"/>
  <c r="S164" i="3"/>
  <c r="T164" i="3" s="1"/>
  <c r="S168" i="3"/>
  <c r="T168" i="3" s="1"/>
  <c r="S172" i="3"/>
  <c r="T172" i="3" s="1"/>
  <c r="S176" i="3"/>
  <c r="T176" i="3" s="1"/>
  <c r="S180" i="3"/>
  <c r="T180" i="3" s="1"/>
  <c r="S184" i="3"/>
  <c r="T184" i="3" s="1"/>
  <c r="S188" i="3"/>
  <c r="T188" i="3" s="1"/>
  <c r="S192" i="3"/>
  <c r="T192" i="3" s="1"/>
  <c r="S127" i="3"/>
  <c r="T127" i="3" s="1"/>
  <c r="S131" i="3"/>
  <c r="T131" i="3" s="1"/>
  <c r="S135" i="3"/>
  <c r="T135" i="3" s="1"/>
  <c r="S139" i="3"/>
  <c r="T139" i="3" s="1"/>
  <c r="S143" i="3"/>
  <c r="T143" i="3" s="1"/>
  <c r="S147" i="3"/>
  <c r="T147" i="3" s="1"/>
  <c r="S151" i="3"/>
  <c r="T151" i="3" s="1"/>
  <c r="S155" i="3"/>
  <c r="T155" i="3" s="1"/>
  <c r="S159" i="3"/>
  <c r="T159" i="3" s="1"/>
  <c r="S163" i="3"/>
  <c r="T163" i="3" s="1"/>
  <c r="S167" i="3"/>
  <c r="T167" i="3" s="1"/>
  <c r="S171" i="3"/>
  <c r="T171" i="3" s="1"/>
  <c r="S175" i="3"/>
  <c r="T175" i="3" s="1"/>
  <c r="S179" i="3"/>
  <c r="T179" i="3" s="1"/>
  <c r="S183" i="3"/>
  <c r="T183" i="3" s="1"/>
  <c r="S187" i="3"/>
  <c r="T187" i="3" s="1"/>
  <c r="H57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Erinn Johnson</author>
  </authors>
  <commentList>
    <comment ref="K19" authorId="0" shapeId="0" xr:uid="{006A34BE-CAF1-4E8F-B6C8-3972D8D647F6}">
      <text>
        <r>
          <rPr>
            <b/>
            <sz val="9"/>
            <color indexed="81"/>
            <rFont val="Tahoma"/>
            <family val="2"/>
          </rPr>
          <t>Erinn Johnson:</t>
        </r>
        <r>
          <rPr>
            <sz val="9"/>
            <color indexed="81"/>
            <rFont val="Tahoma"/>
            <family val="2"/>
          </rPr>
          <t xml:space="preserve">
made this horizontal for the fault data conjugate</t>
        </r>
      </text>
    </comment>
  </commentList>
</comments>
</file>

<file path=xl/sharedStrings.xml><?xml version="1.0" encoding="utf-8"?>
<sst xmlns="http://schemas.openxmlformats.org/spreadsheetml/2006/main" count="7445" uniqueCount="1850">
  <si>
    <t>Name</t>
  </si>
  <si>
    <t>GPS</t>
  </si>
  <si>
    <t>Notes</t>
  </si>
  <si>
    <t>E001</t>
  </si>
  <si>
    <t>EJ</t>
  </si>
  <si>
    <t>pCu</t>
  </si>
  <si>
    <t>E002</t>
  </si>
  <si>
    <t>E003</t>
  </si>
  <si>
    <t>pCus; phyllitic zone; bedding</t>
  </si>
  <si>
    <t>E004</t>
  </si>
  <si>
    <t>E005</t>
  </si>
  <si>
    <t>E006</t>
  </si>
  <si>
    <t>d; dike contact (south)</t>
  </si>
  <si>
    <t>E007</t>
  </si>
  <si>
    <t>pCu; bedding</t>
  </si>
  <si>
    <t>E008</t>
  </si>
  <si>
    <t>pCu; joints</t>
  </si>
  <si>
    <t>E009</t>
  </si>
  <si>
    <t>E010</t>
  </si>
  <si>
    <t>E011</t>
  </si>
  <si>
    <t>pCu; various faults; may have some magnetite in rock; E11-12 are in mafic rocks</t>
  </si>
  <si>
    <t>E012</t>
  </si>
  <si>
    <t>E013</t>
  </si>
  <si>
    <t>pCuq; fault</t>
  </si>
  <si>
    <t>E014</t>
  </si>
  <si>
    <t>E015</t>
  </si>
  <si>
    <t>E016</t>
  </si>
  <si>
    <t>E017</t>
  </si>
  <si>
    <t>E018</t>
  </si>
  <si>
    <t>pCu; Bedding not overturned</t>
  </si>
  <si>
    <t>E019</t>
  </si>
  <si>
    <t>pCu; Black slate</t>
  </si>
  <si>
    <t>E020</t>
  </si>
  <si>
    <t>E021</t>
  </si>
  <si>
    <t>E022</t>
  </si>
  <si>
    <t>pCuq</t>
  </si>
  <si>
    <t>E023</t>
  </si>
  <si>
    <t>d; dike contact</t>
  </si>
  <si>
    <t>E024</t>
  </si>
  <si>
    <t>d; fault in dike</t>
  </si>
  <si>
    <t>E025</t>
  </si>
  <si>
    <t>E026</t>
  </si>
  <si>
    <t>pCu; syncline in pCu</t>
  </si>
  <si>
    <t>E027</t>
  </si>
  <si>
    <t>pCus; bedding</t>
  </si>
  <si>
    <t>E028</t>
  </si>
  <si>
    <t>E029</t>
  </si>
  <si>
    <t>pCuq; bedding</t>
  </si>
  <si>
    <t>E030</t>
  </si>
  <si>
    <t>pCuq; low confidence but slightly overturned (photo of x-bedding)</t>
  </si>
  <si>
    <t>E031</t>
  </si>
  <si>
    <t>E032</t>
  </si>
  <si>
    <t>E033</t>
  </si>
  <si>
    <t>pCuq; (bedding // fault)</t>
  </si>
  <si>
    <t>E034</t>
  </si>
  <si>
    <t>pCuq; slightly overturned bedding</t>
  </si>
  <si>
    <t>E035</t>
  </si>
  <si>
    <t>pCu; fault zone has protocataclasite on surfaces; Red oxidation</t>
  </si>
  <si>
    <t>E036</t>
  </si>
  <si>
    <t>E037</t>
  </si>
  <si>
    <t>pCus; slate; less resistant interval</t>
  </si>
  <si>
    <t>E038</t>
  </si>
  <si>
    <t>E039</t>
  </si>
  <si>
    <t>pCuq; glacial scour</t>
  </si>
  <si>
    <t>E040</t>
  </si>
  <si>
    <t>E041</t>
  </si>
  <si>
    <t>E042</t>
  </si>
  <si>
    <t>E043</t>
  </si>
  <si>
    <t>E044</t>
  </si>
  <si>
    <t>E045</t>
  </si>
  <si>
    <t>E046</t>
  </si>
  <si>
    <t>E047</t>
  </si>
  <si>
    <t>E048</t>
  </si>
  <si>
    <t>E049</t>
  </si>
  <si>
    <t>E050</t>
  </si>
  <si>
    <t>E051</t>
  </si>
  <si>
    <t>E052</t>
  </si>
  <si>
    <t>E053</t>
  </si>
  <si>
    <t>E054</t>
  </si>
  <si>
    <t>E055</t>
  </si>
  <si>
    <t>E056</t>
  </si>
  <si>
    <t>Ml; joints; also contact/fault along road; Ouray Fault</t>
  </si>
  <si>
    <t>E057</t>
  </si>
  <si>
    <t>E058</t>
  </si>
  <si>
    <t>E059</t>
  </si>
  <si>
    <t>Ml; Shale bedding plane under the Ml; qtz vein at contact</t>
  </si>
  <si>
    <t>E061</t>
  </si>
  <si>
    <t>pCus; slate bedding</t>
  </si>
  <si>
    <t>E062</t>
  </si>
  <si>
    <t>Ml; mineralized zone along the Ml; bedding appears to be dipping north</t>
  </si>
  <si>
    <t>E063</t>
  </si>
  <si>
    <t>Ml; bedding</t>
  </si>
  <si>
    <t>E064</t>
  </si>
  <si>
    <t>Ml; Fault rock present  ~20m along road to East</t>
  </si>
  <si>
    <t>E065</t>
  </si>
  <si>
    <t>Ml; faults</t>
  </si>
  <si>
    <t>E066</t>
  </si>
  <si>
    <t>E067</t>
  </si>
  <si>
    <t>E068</t>
  </si>
  <si>
    <t>E069</t>
  </si>
  <si>
    <t>pCuq; stratigraphic up to the south in bedding</t>
  </si>
  <si>
    <t>E070</t>
  </si>
  <si>
    <t>Ml; sandy layer</t>
  </si>
  <si>
    <t>E071</t>
  </si>
  <si>
    <t>E072</t>
  </si>
  <si>
    <t>Ml; potential hinge of fold or a fault</t>
  </si>
  <si>
    <t>E073</t>
  </si>
  <si>
    <t>Ml; sandstone; maybe storm wave base; potentially hinge of fold</t>
  </si>
  <si>
    <t>E074</t>
  </si>
  <si>
    <t>E075</t>
  </si>
  <si>
    <t>Ml; other side of syncline</t>
  </si>
  <si>
    <t>E076</t>
  </si>
  <si>
    <t>E077</t>
  </si>
  <si>
    <t>E078</t>
  </si>
  <si>
    <t>E079</t>
  </si>
  <si>
    <t>Ml; mineralized zone with qtz (silicified) &amp; minor copper mineralization</t>
  </si>
  <si>
    <t>E080</t>
  </si>
  <si>
    <t>Ml; on dip slope</t>
  </si>
  <si>
    <t>E081</t>
  </si>
  <si>
    <t>Ml</t>
  </si>
  <si>
    <t>E082</t>
  </si>
  <si>
    <t>E083</t>
  </si>
  <si>
    <t>E084</t>
  </si>
  <si>
    <t>Ml; oriented sample taken</t>
  </si>
  <si>
    <t>E085</t>
  </si>
  <si>
    <t>E086</t>
  </si>
  <si>
    <t>E087</t>
  </si>
  <si>
    <t>E088</t>
  </si>
  <si>
    <t>Ml; just to south mineralized (silicified) vein visible</t>
  </si>
  <si>
    <t>E089</t>
  </si>
  <si>
    <t>E090</t>
  </si>
  <si>
    <t>Ml; location of cross fault of Ouray Fault, main plane doesn't contain any indicators</t>
  </si>
  <si>
    <t>E091</t>
  </si>
  <si>
    <t>Ml; end of fault rock zone; appx contact at end</t>
  </si>
  <si>
    <t>E092</t>
  </si>
  <si>
    <t>Ml; splay off main plane</t>
  </si>
  <si>
    <t>E093</t>
  </si>
  <si>
    <t>E094</t>
  </si>
  <si>
    <t>E095</t>
  </si>
  <si>
    <t>E096</t>
  </si>
  <si>
    <t>E097</t>
  </si>
  <si>
    <t>E098</t>
  </si>
  <si>
    <t>E099</t>
  </si>
  <si>
    <t>E100</t>
  </si>
  <si>
    <t>E102</t>
  </si>
  <si>
    <t>E103</t>
  </si>
  <si>
    <t>E104</t>
  </si>
  <si>
    <t>E105</t>
  </si>
  <si>
    <t>E106</t>
  </si>
  <si>
    <t>E107</t>
  </si>
  <si>
    <t>E108</t>
  </si>
  <si>
    <t>E109</t>
  </si>
  <si>
    <t>E110</t>
  </si>
  <si>
    <t>E111</t>
  </si>
  <si>
    <t>Ml; also silicified zones of Ml</t>
  </si>
  <si>
    <t>E112</t>
  </si>
  <si>
    <t>E113</t>
  </si>
  <si>
    <t>Ml; anastomosing bedding</t>
  </si>
  <si>
    <t>E114</t>
  </si>
  <si>
    <t>E115</t>
  </si>
  <si>
    <t>E116</t>
  </si>
  <si>
    <t>Ml; 1st bedding to N of waypoint slightly closer to the fault &amp; to the south of the waypoint there is steeper bedding</t>
  </si>
  <si>
    <t>E117</t>
  </si>
  <si>
    <t>pCuq; bedding close to fault</t>
  </si>
  <si>
    <t>E118</t>
  </si>
  <si>
    <t>E119</t>
  </si>
  <si>
    <t>E120</t>
  </si>
  <si>
    <t>pCuq; younging up</t>
  </si>
  <si>
    <t>E121</t>
  </si>
  <si>
    <t>E122</t>
  </si>
  <si>
    <t>Ml; bedding folding away from tunnel; near contact with Elbert/Ouray</t>
  </si>
  <si>
    <t>E123</t>
  </si>
  <si>
    <t>|Ph; Sandstone overlain by limestone</t>
  </si>
  <si>
    <t>E124</t>
  </si>
  <si>
    <t>|Ph</t>
  </si>
  <si>
    <t>E125</t>
  </si>
  <si>
    <t>E126</t>
  </si>
  <si>
    <t>E127</t>
  </si>
  <si>
    <t>|Pm; mineralized zone with sulfide oxidation</t>
  </si>
  <si>
    <t>E128</t>
  </si>
  <si>
    <t>Ml; near Molas Fm</t>
  </si>
  <si>
    <t>E129</t>
  </si>
  <si>
    <t>E130</t>
  </si>
  <si>
    <t>|Ph; bedding</t>
  </si>
  <si>
    <t>E131</t>
  </si>
  <si>
    <t>E132</t>
  </si>
  <si>
    <t>E133</t>
  </si>
  <si>
    <t>Pc; gradational contact between Pc &amp; |Ph</t>
  </si>
  <si>
    <t>E134</t>
  </si>
  <si>
    <t>Pc</t>
  </si>
  <si>
    <t>E135</t>
  </si>
  <si>
    <t>E136</t>
  </si>
  <si>
    <t>E137</t>
  </si>
  <si>
    <t>E138</t>
  </si>
  <si>
    <t>E139</t>
  </si>
  <si>
    <t>Je; massive white sandstone, overlies a red arkosic fine grained sandstone with minor calcareous cement</t>
  </si>
  <si>
    <t>E140</t>
  </si>
  <si>
    <t>Je</t>
  </si>
  <si>
    <t>E141</t>
  </si>
  <si>
    <t>Je; mineralized zone</t>
  </si>
  <si>
    <t>E142</t>
  </si>
  <si>
    <t xml:space="preserve">Je?; limestone beds; directly overlie </t>
  </si>
  <si>
    <t>E143</t>
  </si>
  <si>
    <t>Je; faulted contact between sill &amp; sandstone</t>
  </si>
  <si>
    <t>E144</t>
  </si>
  <si>
    <t>E145</t>
  </si>
  <si>
    <t>E146</t>
  </si>
  <si>
    <t>TRd; Red zone; original notes say proably Pc, but I think it is TRd looking at the location &amp; strat</t>
  </si>
  <si>
    <t>E147</t>
  </si>
  <si>
    <t>TRd; exposed by prospect pit</t>
  </si>
  <si>
    <t>E148</t>
  </si>
  <si>
    <t>E149</t>
  </si>
  <si>
    <t>Pc; Red; fine grained arkosic sandstone directly below the sill; overlies coarser sanstone arkosic but still red</t>
  </si>
  <si>
    <t>E150</t>
  </si>
  <si>
    <t>Pc?? Sandstone</t>
  </si>
  <si>
    <t>E151</t>
  </si>
  <si>
    <t>E152</t>
  </si>
  <si>
    <t>E153</t>
  </si>
  <si>
    <t>E154</t>
  </si>
  <si>
    <t>|Pm</t>
  </si>
  <si>
    <t>E155</t>
  </si>
  <si>
    <t>|Pm/Ml; contact; photo taken across stream</t>
  </si>
  <si>
    <t>E156</t>
  </si>
  <si>
    <t>E157</t>
  </si>
  <si>
    <t>E158</t>
  </si>
  <si>
    <t>E159</t>
  </si>
  <si>
    <t>E160</t>
  </si>
  <si>
    <t>De; coarse sandstone; overlain by limestone; white limestone sandy zone; dark grey limestone</t>
  </si>
  <si>
    <t>E161</t>
  </si>
  <si>
    <t>E162</t>
  </si>
  <si>
    <t>E1621</t>
  </si>
  <si>
    <t>E163</t>
  </si>
  <si>
    <t>E164</t>
  </si>
  <si>
    <t>E165</t>
  </si>
  <si>
    <t>E166</t>
  </si>
  <si>
    <t>Ml; end of strong outcrop</t>
  </si>
  <si>
    <t>E167</t>
  </si>
  <si>
    <t>Ml; no visible faulting</t>
  </si>
  <si>
    <t>E168</t>
  </si>
  <si>
    <t>E169</t>
  </si>
  <si>
    <t>E170</t>
  </si>
  <si>
    <t>E171</t>
  </si>
  <si>
    <t>E172</t>
  </si>
  <si>
    <t>E173</t>
  </si>
  <si>
    <t>E174</t>
  </si>
  <si>
    <t>E175</t>
  </si>
  <si>
    <t>E176</t>
  </si>
  <si>
    <t>E178</t>
  </si>
  <si>
    <t>E179</t>
  </si>
  <si>
    <t>E181</t>
  </si>
  <si>
    <t>E182</t>
  </si>
  <si>
    <t>E183</t>
  </si>
  <si>
    <t>E184</t>
  </si>
  <si>
    <t>E185</t>
  </si>
  <si>
    <t>E186</t>
  </si>
  <si>
    <t>E187</t>
  </si>
  <si>
    <t>E188</t>
  </si>
  <si>
    <t>E189</t>
  </si>
  <si>
    <t>E190</t>
  </si>
  <si>
    <t>E191</t>
  </si>
  <si>
    <t>E192</t>
  </si>
  <si>
    <t>E193</t>
  </si>
  <si>
    <t>E193 CLAIM</t>
  </si>
  <si>
    <t>E194</t>
  </si>
  <si>
    <t>E196</t>
  </si>
  <si>
    <t>E197</t>
  </si>
  <si>
    <t>Tsj; Volcanics; faults measured</t>
  </si>
  <si>
    <t>E198</t>
  </si>
  <si>
    <t>E199</t>
  </si>
  <si>
    <t>E200</t>
  </si>
  <si>
    <t>E201</t>
  </si>
  <si>
    <t>E202</t>
  </si>
  <si>
    <t>E203</t>
  </si>
  <si>
    <t>E204</t>
  </si>
  <si>
    <t>E205</t>
  </si>
  <si>
    <t>E206</t>
  </si>
  <si>
    <t>pCuq; photos taken across towards E184/E185 points</t>
  </si>
  <si>
    <t>E207</t>
  </si>
  <si>
    <t>pCu; Ouray Fault; rocks surrounding are heavily HT altered</t>
  </si>
  <si>
    <t>E208</t>
  </si>
  <si>
    <t>pCu; Ouray Fault comes through this point</t>
  </si>
  <si>
    <t>E209</t>
  </si>
  <si>
    <t>Ml; Measurement in tunnel with brunton</t>
  </si>
  <si>
    <t>J001</t>
  </si>
  <si>
    <t>JS</t>
  </si>
  <si>
    <t>-</t>
  </si>
  <si>
    <t>J002</t>
  </si>
  <si>
    <t>J003</t>
  </si>
  <si>
    <t>J004</t>
  </si>
  <si>
    <t>J005</t>
  </si>
  <si>
    <t>J006</t>
  </si>
  <si>
    <t>J007</t>
  </si>
  <si>
    <t>J008</t>
  </si>
  <si>
    <t>J009</t>
  </si>
  <si>
    <t>J010</t>
  </si>
  <si>
    <t>J011</t>
  </si>
  <si>
    <t>J012</t>
  </si>
  <si>
    <t>J013</t>
  </si>
  <si>
    <t>J014</t>
  </si>
  <si>
    <t>Ml; massive abruptly ends here; poor exposure to N; probably |Ph; Ouray Fault ~ here</t>
  </si>
  <si>
    <t>J015</t>
  </si>
  <si>
    <t>J016</t>
  </si>
  <si>
    <t>J017</t>
  </si>
  <si>
    <t>|Ph; limestone/sandstone</t>
  </si>
  <si>
    <t>J018</t>
  </si>
  <si>
    <t>Je; S of mapped Ouray Fault; to N - massive light grey sandstone with FeOx + sulfide alt; subhorizontal</t>
  </si>
  <si>
    <t>J019</t>
  </si>
  <si>
    <t>J020</t>
  </si>
  <si>
    <t>Well bedded carbonate directly above dacite sill; joints+veins in dacite</t>
  </si>
  <si>
    <t>J021</t>
  </si>
  <si>
    <t>J022</t>
  </si>
  <si>
    <t>TRd; contact; fine to med grained, brick red sandstone below; base of dacite sill above</t>
  </si>
  <si>
    <t>Structure_number</t>
  </si>
  <si>
    <t>Unit</t>
  </si>
  <si>
    <t>E1_1_3_BF_JS20200805</t>
  </si>
  <si>
    <t>Bed_Fault</t>
  </si>
  <si>
    <t>E1_4_5_BF_JS20200805</t>
  </si>
  <si>
    <t>E1_6_7_B_JS20200805</t>
  </si>
  <si>
    <t>Bedding</t>
  </si>
  <si>
    <t>E3_8_9_B_JS20200805</t>
  </si>
  <si>
    <t>pCus</t>
  </si>
  <si>
    <t>Phyllitic Zone</t>
  </si>
  <si>
    <t>E4_10_11_B_JS20200805</t>
  </si>
  <si>
    <t>E5_12_13_B_JS20200805</t>
  </si>
  <si>
    <t>E7_14_15_B_JS20200805</t>
  </si>
  <si>
    <t>E8_16_18_J_JS20200805</t>
  </si>
  <si>
    <t>Joint</t>
  </si>
  <si>
    <t>E9_19_20_B_JS20200805</t>
  </si>
  <si>
    <t>E11_21_22_F_JS20200805</t>
  </si>
  <si>
    <t>Fault</t>
  </si>
  <si>
    <t>L</t>
  </si>
  <si>
    <t>E11_23_23_F_JS20200805</t>
  </si>
  <si>
    <t>E11_24_25_BF_JS20200805</t>
  </si>
  <si>
    <t>Bedding // fault</t>
  </si>
  <si>
    <t>E11_26_27_F_JS20200805</t>
  </si>
  <si>
    <t>R</t>
  </si>
  <si>
    <t>Small Fault</t>
  </si>
  <si>
    <t>E11_28_28_F_JS20200805</t>
  </si>
  <si>
    <t>Qtz surface &amp; mineral steps</t>
  </si>
  <si>
    <t>E11_29_30_BF_JS20200805</t>
  </si>
  <si>
    <t>Congugate with plane below (plane 31), Qtz surface &amp; mineral steps</t>
  </si>
  <si>
    <t>E11_31_31_F_JS20200805</t>
  </si>
  <si>
    <t>Congugate with plane above (plane 29-30), with subhorizontal slicks (photo), made the T/P horizontal for the fault data conjugate</t>
  </si>
  <si>
    <t>E11_32_35_BF_JS20200805</t>
  </si>
  <si>
    <t>N</t>
  </si>
  <si>
    <t>E11_36_37_F_JS20200805</t>
  </si>
  <si>
    <t>E11_38_39_F_JS20200805</t>
  </si>
  <si>
    <t>E11_40_42_F_JS20200805</t>
  </si>
  <si>
    <t>E11_43_45_F_JS20200805</t>
  </si>
  <si>
    <t>T</t>
  </si>
  <si>
    <t>Curviplanar fault - Chl coated</t>
  </si>
  <si>
    <t>E11_46_47_F_JS20200805</t>
  </si>
  <si>
    <t>R-shears</t>
  </si>
  <si>
    <t>E11_48_49_F_JS20200805</t>
  </si>
  <si>
    <t>E11_50_51_F_JS20200805</t>
  </si>
  <si>
    <t>Sense unknown</t>
  </si>
  <si>
    <t>E11_52_53_F_JS20200805</t>
  </si>
  <si>
    <t>E11_54_56_F_JS20200805</t>
  </si>
  <si>
    <t>Qtz/Chl steps on fault</t>
  </si>
  <si>
    <t>E13_57_59_F_JS20200805</t>
  </si>
  <si>
    <t>Qtz steps</t>
  </si>
  <si>
    <t>E14_60_62_B_JS20200805</t>
  </si>
  <si>
    <t>E15_63_64_B_JS20200805</t>
  </si>
  <si>
    <t>J01_65_66_BF_JS20200805</t>
  </si>
  <si>
    <t>E16_66_68_B_JS20200805</t>
  </si>
  <si>
    <t>Photo of pebble conglometate</t>
  </si>
  <si>
    <t>E16_69_70_BF_JS20200805</t>
  </si>
  <si>
    <t>E16_71_73_F_JS20200805</t>
  </si>
  <si>
    <t>E16_74_75_F_JS20200805</t>
  </si>
  <si>
    <t>E16_76_77_F_JS20200805</t>
  </si>
  <si>
    <t>E16_78_79_BF_JS20200805</t>
  </si>
  <si>
    <t>E16_80_81_F_JS20200805</t>
  </si>
  <si>
    <t>E16_82_83_BF_JS20200805</t>
  </si>
  <si>
    <t>E16_84_85_F_JS20200805</t>
  </si>
  <si>
    <t>Qtz/sulfide coating ~20m exposure, unable to determine sense maybe LL</t>
  </si>
  <si>
    <t>E16_86_88_F_JS20200805</t>
  </si>
  <si>
    <t>Sulfide/FeOx, RL from R-shears &amp; qtz growth</t>
  </si>
  <si>
    <t>E16_89_90_F_JS20200805</t>
  </si>
  <si>
    <t>Destoyed zone ~15 cm; Apparent reverse (LL), but slicks may be RL, unknown sense; sulf/FeOx</t>
  </si>
  <si>
    <t>E16_91_92_B_JS20200805</t>
  </si>
  <si>
    <t>E17_93_94_B_JS20200805</t>
  </si>
  <si>
    <t>E18_95_96_B_JS20200805</t>
  </si>
  <si>
    <t>Bedding indicators show they are not overturned</t>
  </si>
  <si>
    <t>E20_97_98_B_JS20200805</t>
  </si>
  <si>
    <t>At contact in slate</t>
  </si>
  <si>
    <t>E21_99_99_F_JS20200805</t>
  </si>
  <si>
    <t>E22_100_100_BF_JS20200805</t>
  </si>
  <si>
    <t>Quartzite bedding</t>
  </si>
  <si>
    <t>E24_101_102_F_JS20200805</t>
  </si>
  <si>
    <t>d</t>
  </si>
  <si>
    <t>E25_103_105_F_JS20200805</t>
  </si>
  <si>
    <t>White mineralization</t>
  </si>
  <si>
    <t>E26_106_108_B_JS20200805</t>
  </si>
  <si>
    <t>South limb</t>
  </si>
  <si>
    <t>E26_109_111_B_JS20200805</t>
  </si>
  <si>
    <t>North limb</t>
  </si>
  <si>
    <t>E27_112_113_B_JS20200805</t>
  </si>
  <si>
    <t>Phyllite</t>
  </si>
  <si>
    <t>E29_114_115_B_JS20200805</t>
  </si>
  <si>
    <t>Quartzite</t>
  </si>
  <si>
    <t>E30_116_118_B_JS20200805</t>
  </si>
  <si>
    <t>Not overturned but low confidence - photo of x-beds</t>
  </si>
  <si>
    <t>E31_119_121_B_JS20200805</t>
  </si>
  <si>
    <t>E32_122_124_B_JS20200805</t>
  </si>
  <si>
    <t>Bedding in quartzite</t>
  </si>
  <si>
    <t>E33_125_126_BF_JS20200805</t>
  </si>
  <si>
    <t>FeOx coating, bedding // fault</t>
  </si>
  <si>
    <t>E34_126_128_B_JS20200805</t>
  </si>
  <si>
    <t>Slightly overturned</t>
  </si>
  <si>
    <t>E35_129_129_F_JS20200805</t>
  </si>
  <si>
    <t>E35_130_131_F_JS20200805</t>
  </si>
  <si>
    <t>E36_132_133_B_JS20200805</t>
  </si>
  <si>
    <t>E37_134_135_BF_JS20200805</t>
  </si>
  <si>
    <t>Slate less resistant interval</t>
  </si>
  <si>
    <t>E38_136_137_B_JS20200805</t>
  </si>
  <si>
    <t>E39_5_7_F_JS20200806</t>
  </si>
  <si>
    <t>E40_8_10_F_JS20200806</t>
  </si>
  <si>
    <t>Conflicting indicators</t>
  </si>
  <si>
    <t>E40_11_12_BF_JS20200806</t>
  </si>
  <si>
    <t>E40_13_14_F_JS20200806</t>
  </si>
  <si>
    <t>Curviplanar fault, FeOx coated and R-shears</t>
  </si>
  <si>
    <t>E41_15_17_B_JS20200806</t>
  </si>
  <si>
    <t>E41_18_19_F_JS20200806</t>
  </si>
  <si>
    <t>E41_20_21_F_JS20200806</t>
  </si>
  <si>
    <t>Chl coated, no sense, fault merging into planes 18-19</t>
  </si>
  <si>
    <t>E41_22_23_F_JS20200806</t>
  </si>
  <si>
    <t>E42_24_26_BF_JS20200806</t>
  </si>
  <si>
    <t>E42_27_28_F_JS20200806</t>
  </si>
  <si>
    <t>Chl coated</t>
  </si>
  <si>
    <t>E43_29_30_F_JS20200806</t>
  </si>
  <si>
    <t>E43_31_32_F_JS20200806</t>
  </si>
  <si>
    <t>NE up/reverse, R-shears</t>
  </si>
  <si>
    <t>E43_33_34_F_JS20200806</t>
  </si>
  <si>
    <t>Chl + FeOx, no sense</t>
  </si>
  <si>
    <t>E43_35_37_F_JS20200806</t>
  </si>
  <si>
    <t>E44_38_39_F_JS20200806</t>
  </si>
  <si>
    <t>E44_40_42_B_JS20200806</t>
  </si>
  <si>
    <t>E45_43_45_BF_JS20200806</t>
  </si>
  <si>
    <t>FeOx coating - Same surface as below (planes 46-47)</t>
  </si>
  <si>
    <t>E45_46_47_BF_JS20200806</t>
  </si>
  <si>
    <t>FeOx coating - Same surface as above (planes 43-45)</t>
  </si>
  <si>
    <t>E45_48_50_BF_JS20200806</t>
  </si>
  <si>
    <t>Chl coated - No sense</t>
  </si>
  <si>
    <t>E46_51_52_F_JS20200806</t>
  </si>
  <si>
    <t>E46_53_54_BF_JS20200806</t>
  </si>
  <si>
    <t>E46_55_56_BF_JS20200806</t>
  </si>
  <si>
    <t>Bedding // Fault</t>
  </si>
  <si>
    <t>E46_57_58_BF_JS20200806</t>
  </si>
  <si>
    <t>E47_59_61_B_JS20200806</t>
  </si>
  <si>
    <t>Contact at location, bedding plane, on qtz</t>
  </si>
  <si>
    <t>E47_62_63_F_JS20200806</t>
  </si>
  <si>
    <t>E47_64_65_F_JS20200806</t>
  </si>
  <si>
    <t>E47_66_67_F_JS20200806</t>
  </si>
  <si>
    <t>Chl coated &amp; small R-shears</t>
  </si>
  <si>
    <t>E48_68_69_F_JS20200806</t>
  </si>
  <si>
    <t>E48_70_71_B_JS20200806</t>
  </si>
  <si>
    <t>E49_72_73_BF_JS20200806</t>
  </si>
  <si>
    <t>Bedding // Fault, no sense</t>
  </si>
  <si>
    <t>E49_74_75_F_JS20200806</t>
  </si>
  <si>
    <t>E49_76_79_F_JS20200806</t>
  </si>
  <si>
    <t>E50_80_81_BF_JS20200806</t>
  </si>
  <si>
    <t>E50_82_83_BF_JS20200806</t>
  </si>
  <si>
    <t>E50_84_85_BF_JS20200806</t>
  </si>
  <si>
    <t>E50_86_90_F_JS20200806</t>
  </si>
  <si>
    <t>E51_91_92_BF_JS20200806</t>
  </si>
  <si>
    <t>Bedding // Fault, FeOx, ~20 cm thick protocataclasite on fault zone</t>
  </si>
  <si>
    <t>E51_93_95_F_JS20200806</t>
  </si>
  <si>
    <t>Chl growth indicates LL &amp; R-shears</t>
  </si>
  <si>
    <t>E52_96_97_BF_JS20200806</t>
  </si>
  <si>
    <t>Chl coated, Bedding // Fault</t>
  </si>
  <si>
    <t>E52_98_99_B_JS20200806</t>
  </si>
  <si>
    <t>E52_100_101_F_JS20200806</t>
  </si>
  <si>
    <t>Chl, FeOx, protocataclasite, no sense</t>
  </si>
  <si>
    <t>E53_102_102_BF_JS20200806</t>
  </si>
  <si>
    <t>Bedding // Fault, two slick directions, Chl coated</t>
  </si>
  <si>
    <t>E53_103_103_BF_JS20200806</t>
  </si>
  <si>
    <t>E53_104_104_BF_JS20200806</t>
  </si>
  <si>
    <t>Bedding // Fault, FeOx, no sense</t>
  </si>
  <si>
    <t>E54_105_106_BF_JS20200806</t>
  </si>
  <si>
    <t>Bedding // Fault, N. side up</t>
  </si>
  <si>
    <t>E54_107_108_B_JS20200806</t>
  </si>
  <si>
    <t>E54_109_111_BF_JS20200806</t>
  </si>
  <si>
    <t>Bedding // Fault, Chl &amp; Qtz, S. side up</t>
  </si>
  <si>
    <t>E55_112_114_BF_JS20200806</t>
  </si>
  <si>
    <t>Bedding at contact with the phyllite btwn qtzite</t>
  </si>
  <si>
    <t>E56_115_119_J_JS20200806</t>
  </si>
  <si>
    <t>NS-NNE steeply dipping</t>
  </si>
  <si>
    <t>E56_120_124_F_JS20200806</t>
  </si>
  <si>
    <t>E56_125_127_F_JS20200806</t>
  </si>
  <si>
    <t>E56_128_129_F_JS20200806</t>
  </si>
  <si>
    <t>E56_130_134_F_JS20200806</t>
  </si>
  <si>
    <t>E56_135_137_F_JS20200806</t>
  </si>
  <si>
    <t>E56_138_139_F_JS20200806</t>
  </si>
  <si>
    <t>E56_140_140_J_JS20200806</t>
  </si>
  <si>
    <t>N-S strike, near vertical</t>
  </si>
  <si>
    <t>E56_141_141_J_JS20200806</t>
  </si>
  <si>
    <t>E56_142_142_J_JS20200806</t>
  </si>
  <si>
    <t>E56_143_143_J_JS20200806</t>
  </si>
  <si>
    <t>E56_144_144_J_JS20200806</t>
  </si>
  <si>
    <t>E56_145_145_J_JS20200806</t>
  </si>
  <si>
    <t>E56_146_146_J_JS20200806</t>
  </si>
  <si>
    <t>E56_147_149_F_JS20200806</t>
  </si>
  <si>
    <t>E57_150_152_F_JS20200806</t>
  </si>
  <si>
    <t>E58_1_2_B_EJ20200806</t>
  </si>
  <si>
    <t>E57_153_153_J_JS20200806</t>
  </si>
  <si>
    <t>N-S joints</t>
  </si>
  <si>
    <t>E57_154_154_J_JS20200806</t>
  </si>
  <si>
    <t>E57_155_155_J_JS20200806</t>
  </si>
  <si>
    <t>E57_156_156_J_JS20200806</t>
  </si>
  <si>
    <t>E57_157_157_J_JS20200806</t>
  </si>
  <si>
    <t>E57_158_161_F_JS20200806</t>
  </si>
  <si>
    <t>E60_162_163_B_JS20200806</t>
  </si>
  <si>
    <t>E060</t>
  </si>
  <si>
    <t>Shale bedding plane under the Ml, also qtz vein at contact</t>
  </si>
  <si>
    <t>E61_164_165_B_JS20200806</t>
  </si>
  <si>
    <t>Slate bedding</t>
  </si>
  <si>
    <t>E62_166_168_J_JS20200806</t>
  </si>
  <si>
    <t>Mineralized zone along the Ml, Bedding appears to be dipping north, joints N-S</t>
  </si>
  <si>
    <t>E63_169_171_B_JS20200806</t>
  </si>
  <si>
    <t>E64_172_174_B_JS20200806</t>
  </si>
  <si>
    <t>E65_175_176_BF_JS20200806</t>
  </si>
  <si>
    <t>E65_177_179_F_JS20200806</t>
  </si>
  <si>
    <t>E66_180_183_B_JS20200806</t>
  </si>
  <si>
    <t>E67_184_190_B_JS20200806</t>
  </si>
  <si>
    <t>E68_191_193_B_JS20200806</t>
  </si>
  <si>
    <t>E69_194_197_B_JS20200806</t>
  </si>
  <si>
    <t>E70_198_202_B_JS20200806</t>
  </si>
  <si>
    <t>Bedding, sandy layer</t>
  </si>
  <si>
    <t>E71_203_206_B_JS20200806</t>
  </si>
  <si>
    <t>E73_207_209_B_JS20200806</t>
  </si>
  <si>
    <t>Bedding on sandstone, storm wave base? Potentially on hinge of fold</t>
  </si>
  <si>
    <t>E73_210_211_B_JS20200806</t>
  </si>
  <si>
    <t>Block out of place??</t>
  </si>
  <si>
    <t>E74_212_214_B_JS20200806</t>
  </si>
  <si>
    <t>E75_215_217_B_JS20200806</t>
  </si>
  <si>
    <t>Bedding, otherside of syncline</t>
  </si>
  <si>
    <t>E76_218_220_B_JS20200806</t>
  </si>
  <si>
    <t>E77_221_225_B_JS20200806</t>
  </si>
  <si>
    <t>E78_226_229_B_JS20200806</t>
  </si>
  <si>
    <t>E79_230_232_F_JS20200806</t>
  </si>
  <si>
    <t>Mineralized zone with qtz (silicified), minor copper mineralization</t>
  </si>
  <si>
    <t>E80_233_235_F_JS20200806</t>
  </si>
  <si>
    <t>Calcite slicken fibers/steps, south side up, on dip slope</t>
  </si>
  <si>
    <t>E80_236_238_B_JS20200806</t>
  </si>
  <si>
    <t>Bedding @ same point of above</t>
  </si>
  <si>
    <t>E81_239_241_B_JS20200806</t>
  </si>
  <si>
    <t>E81_242_242_J_JS20200806</t>
  </si>
  <si>
    <t>E-W set and N-S Set</t>
  </si>
  <si>
    <t>E81_243_243_J_JS20200806</t>
  </si>
  <si>
    <t>E81_244_244_J_JS20200806</t>
  </si>
  <si>
    <t>E81_245_245_J_JS20200806</t>
  </si>
  <si>
    <t>E81_246_246_J_JS20200806</t>
  </si>
  <si>
    <t>E81_247_247_J_JS20200806</t>
  </si>
  <si>
    <t>E81_248_248_J_JS20200806</t>
  </si>
  <si>
    <t>E81_249_249_J_JS20200806</t>
  </si>
  <si>
    <t>E82_250_252_B_JS20200806</t>
  </si>
  <si>
    <t>E83_253_254_B_JS20200806</t>
  </si>
  <si>
    <t>E83_3_3_V_EJ20200806</t>
  </si>
  <si>
    <t>Vein</t>
  </si>
  <si>
    <t>Quartz vein</t>
  </si>
  <si>
    <t>E83_4_4_V_EJ20200806</t>
  </si>
  <si>
    <t>E83_5_5_V_EJ20200806</t>
  </si>
  <si>
    <t>E83_6_6_V_EJ20200806</t>
  </si>
  <si>
    <t>E83_7_7_V_EJ20200806</t>
  </si>
  <si>
    <t>E83_8_8_V_EJ20200806</t>
  </si>
  <si>
    <t>E83_9_9_V_EJ20200806</t>
  </si>
  <si>
    <t>E83_10_10_V_EJ20200806</t>
  </si>
  <si>
    <t>E83_11_11_V_EJ20200806</t>
  </si>
  <si>
    <t>E83_255_255_V_JS20200806</t>
  </si>
  <si>
    <t>Combination of many planes</t>
  </si>
  <si>
    <t>E83_256_256_V_JS20200806</t>
  </si>
  <si>
    <t>E83_257_257_V_JS20200806</t>
  </si>
  <si>
    <t>E83_258_258_V_JS20200806</t>
  </si>
  <si>
    <t>E83_259_259_V_JS20200806</t>
  </si>
  <si>
    <t>E83_260_260_V_JS20200806</t>
  </si>
  <si>
    <t>E83_261_261_V_JS20200806</t>
  </si>
  <si>
    <t>E83_262_262_V_JS20200806</t>
  </si>
  <si>
    <t>E83_263_263_V_JS20200806</t>
  </si>
  <si>
    <t>E83_264_264_V_JS20200806</t>
  </si>
  <si>
    <t>E83_265_265_V_JS20200806</t>
  </si>
  <si>
    <t>E83_266_270_F_JS20200806</t>
  </si>
  <si>
    <t>Curviplanar, Cal mineral steps</t>
  </si>
  <si>
    <t>E84_271_275_B_JS20200806</t>
  </si>
  <si>
    <t>E85_276_281_F_JS20200806</t>
  </si>
  <si>
    <t>E85_282_285_B_JS20200806</t>
  </si>
  <si>
    <t>E85_286_289_V_JS20200806</t>
  </si>
  <si>
    <t>Qtz vein</t>
  </si>
  <si>
    <t>E86_290_291_B_JS20200806</t>
  </si>
  <si>
    <t>E86_12_12_V_EJ20200806</t>
  </si>
  <si>
    <t>E86_13_13_V_EJ20200806</t>
  </si>
  <si>
    <t>E86_14_14_V_EJ20200806</t>
  </si>
  <si>
    <t>E86_15_15_V_EJ20200806</t>
  </si>
  <si>
    <t>E86_16_16_V_EJ20200806</t>
  </si>
  <si>
    <t>E86_17_17_V_EJ20200806</t>
  </si>
  <si>
    <t>E86_292_292_J_JS20200806</t>
  </si>
  <si>
    <t>NW striking</t>
  </si>
  <si>
    <t>E86_293_293_J_JS20200806</t>
  </si>
  <si>
    <t>E86_294_294_J_JS20200806</t>
  </si>
  <si>
    <t>E86_295_295_J_JS20200806</t>
  </si>
  <si>
    <t>E86_296_296_J_JS20200806</t>
  </si>
  <si>
    <t>E86_297_297_J_JS20200806</t>
  </si>
  <si>
    <t>E86_298_298_J_JS20200806</t>
  </si>
  <si>
    <t>E86_299_300_F_JS20200806</t>
  </si>
  <si>
    <t>Fault, LL, cal slicks</t>
  </si>
  <si>
    <t>E86_301_302_F_JS20200806</t>
  </si>
  <si>
    <t>E86_303_303_V_JS20200806</t>
  </si>
  <si>
    <t>Qtz vein offsets the previous two faults, NW striking that post dates the fault</t>
  </si>
  <si>
    <t>E87_304_304_V_JS20200806</t>
  </si>
  <si>
    <t>E87_305_306_J_JS20200806</t>
  </si>
  <si>
    <t>E87_18_18_V_EJ20200806</t>
  </si>
  <si>
    <t>E87_19_19_V_EJ20200806</t>
  </si>
  <si>
    <t>E87_20_20_V_EJ20200806</t>
  </si>
  <si>
    <t>E87_21_21_V_EJ20200806</t>
  </si>
  <si>
    <t>E87_22_22_V_EJ20200806</t>
  </si>
  <si>
    <t>E87_307_308_F_JS20200806</t>
  </si>
  <si>
    <t>E87_309_312_F_JS20200806</t>
  </si>
  <si>
    <t>Fault, LL Cal slicks</t>
  </si>
  <si>
    <t>E87_23_23_V_EJ20200806</t>
  </si>
  <si>
    <t>E87_24_24_V_EJ20200806</t>
  </si>
  <si>
    <t>E87_25_30_F_EJ20200806</t>
  </si>
  <si>
    <t>E87_313_314_F_JS20200806</t>
  </si>
  <si>
    <t>E87_315_318_F_JS20200806</t>
  </si>
  <si>
    <t>E87_31_33_F_EJ20200806</t>
  </si>
  <si>
    <t>E87_319_323_F_JS20200806</t>
  </si>
  <si>
    <t>E88_1_3_J_JS20200807</t>
  </si>
  <si>
    <t>NE striking subvertical</t>
  </si>
  <si>
    <t>E88_4_5_V_JS20200807</t>
  </si>
  <si>
    <t>Qtz veins</t>
  </si>
  <si>
    <t>E88_34_36_P_EJ20200807</t>
  </si>
  <si>
    <t>Cleavage</t>
  </si>
  <si>
    <t>Planar feature</t>
  </si>
  <si>
    <t>E88_6_7_J_JS20200807</t>
  </si>
  <si>
    <t>E88_8_9_V_JS20200807</t>
  </si>
  <si>
    <t>E88_10_13_F_JS20200807</t>
  </si>
  <si>
    <t>E88_14_14_V_JS20200807</t>
  </si>
  <si>
    <t>E88_1_1_V_EJ20200807</t>
  </si>
  <si>
    <t>Ml, just to the south mineralized vein (silicified)</t>
  </si>
  <si>
    <t>E88_2_2_V_EJ20200807</t>
  </si>
  <si>
    <t>E88_3_3_V_EJ20200807</t>
  </si>
  <si>
    <t>E88_4_5_F_EJ20200807</t>
  </si>
  <si>
    <t>No sense</t>
  </si>
  <si>
    <t>E88_15_17_F_JS20200807</t>
  </si>
  <si>
    <t>E89_6_6_V_EJ20200807</t>
  </si>
  <si>
    <t>Joints/veins</t>
  </si>
  <si>
    <t>E89_7_7_V_EJ20200807</t>
  </si>
  <si>
    <t>E89_18_21_J_JS20200807</t>
  </si>
  <si>
    <t>N-S, subvertical</t>
  </si>
  <si>
    <t>E89_8_8_V_EJ20200807</t>
  </si>
  <si>
    <t>E89_9_9_V_EJ20200807</t>
  </si>
  <si>
    <t>E89_10_10_V_EJ20200807</t>
  </si>
  <si>
    <t>E89_22_22_V_JS20200807</t>
  </si>
  <si>
    <t>E89_23_24_J_JS20200807</t>
  </si>
  <si>
    <t>E89_25_27_V_JS20200807</t>
  </si>
  <si>
    <t>E89_11_13_F_EJ20200807</t>
  </si>
  <si>
    <t>Conflicting sense</t>
  </si>
  <si>
    <t>E89_28_29_F_JS20200807</t>
  </si>
  <si>
    <t>Cal steps, REV with LL component</t>
  </si>
  <si>
    <t>E89_30_32_F_JS20200807</t>
  </si>
  <si>
    <t>Chl coated FP w/ qtz &amp; barite, ~25cm cataclasite in footwall, this fault appears to be part of cuviplanar, map-scale fault (planes 35-37)</t>
  </si>
  <si>
    <t>E90_14_16_F_EJ20200807</t>
  </si>
  <si>
    <t>Curviplanar fault, cal steps</t>
  </si>
  <si>
    <t>E90_17_19_F_EJ20200807</t>
  </si>
  <si>
    <t>FeOx in fault rock hinting at RL but 0 conf</t>
  </si>
  <si>
    <t>E90_21_23_VF_EJ20200807</t>
  </si>
  <si>
    <t>Vein_Fault</t>
  </si>
  <si>
    <t>Chl coated, qtz vein fault, no sense</t>
  </si>
  <si>
    <t>E90_33_34_F_JS20200807</t>
  </si>
  <si>
    <t>E90_35_37_F_JS20200807</t>
  </si>
  <si>
    <t>E91_24_24_C_EJ20200807</t>
  </si>
  <si>
    <t>Contact</t>
  </si>
  <si>
    <t>End of fault rock zone approx contact @ end</t>
  </si>
  <si>
    <t>E91_38_40_F_JS20200807</t>
  </si>
  <si>
    <t>E91_25_25_V_EJ20200807</t>
  </si>
  <si>
    <t>E91_26_26_V_EJ20200807</t>
  </si>
  <si>
    <t>E91_41_43_F_JS20200807</t>
  </si>
  <si>
    <t>Big fault, plane polished, Chl coated, same plane as EPJ planes 28-29, 1st set of slicks</t>
  </si>
  <si>
    <t>E91_44_46_F_JS20200807</t>
  </si>
  <si>
    <t>Another set of slicks #2. * think this down dip set over prints the 1st set</t>
  </si>
  <si>
    <t>E91_47_48_F_JS20200807</t>
  </si>
  <si>
    <t xml:space="preserve">Another spot on fault (#3) </t>
  </si>
  <si>
    <t>E92_30_32_F_EJ20200807</t>
  </si>
  <si>
    <t>E92_33_35_F_EJ20200807</t>
  </si>
  <si>
    <t>E92_49_52_F_JS20200807</t>
  </si>
  <si>
    <t>E92_53_56_F_JS20200807</t>
  </si>
  <si>
    <t>E92_36_38_F_EJ20200807</t>
  </si>
  <si>
    <t>E92_57_58_F_JS20200807</t>
  </si>
  <si>
    <t>clear RL/Norm (4) cal steps</t>
  </si>
  <si>
    <t>E93_39_41_F_EJ20200807</t>
  </si>
  <si>
    <t>LL cal steps</t>
  </si>
  <si>
    <t>E93_42_44_F_EJ20200807</t>
  </si>
  <si>
    <t>Curviplanar on same surface as #39-41, Rev (3) Cal mineral steps</t>
  </si>
  <si>
    <t>E93_45_46_V_EJ20200807</t>
  </si>
  <si>
    <t>E93_59_60_F_JS20200807</t>
  </si>
  <si>
    <t>E93_61_62_F_JS20200807</t>
  </si>
  <si>
    <t>E93_63_65_F_JS20200807</t>
  </si>
  <si>
    <t>Cal steps, Rev (2-3)</t>
  </si>
  <si>
    <t>E94_47_50_F_EJ20200807</t>
  </si>
  <si>
    <t>Cal mineral steps/fibers, RL Rev (4)</t>
  </si>
  <si>
    <t>E94_51_53_F_EJ20200807</t>
  </si>
  <si>
    <t>E94_54_57_F_EJ20200807</t>
  </si>
  <si>
    <t>E94_58_61_F_EJ20200807</t>
  </si>
  <si>
    <t>LL Cal min steps</t>
  </si>
  <si>
    <t>E94_66_67_F_JS20200807</t>
  </si>
  <si>
    <t>RL, conf 2, based on 1 good cal step</t>
  </si>
  <si>
    <t>E94_68_71_F_JS20200807</t>
  </si>
  <si>
    <t>Excellent cal steps for LL (4), this plane appears to be conjugate set from EPJ phone: 54-57 ~E-W RL set)</t>
  </si>
  <si>
    <t>E94_72_74_F_JS20200807</t>
  </si>
  <si>
    <t>E94_77_77_V_JS20200807</t>
  </si>
  <si>
    <t>Qtz vein, N-S</t>
  </si>
  <si>
    <t>E95_62_64_F_EJ20200807</t>
  </si>
  <si>
    <t>Cross cuts #54-57; reverse, mineral steps (3)</t>
  </si>
  <si>
    <t>E95_65_68_F_EJ20200807</t>
  </si>
  <si>
    <t>Curviplanar; Rev/RL</t>
  </si>
  <si>
    <t>E95_78_79_F_JS20200807</t>
  </si>
  <si>
    <t>E95_80_80_F_JS20200807</t>
  </si>
  <si>
    <t>E95_69_71_F_EJ20200807</t>
  </si>
  <si>
    <t>Curviplanar; RL cal mineral steps</t>
  </si>
  <si>
    <t>E96_81_86_B_JS20200807</t>
  </si>
  <si>
    <t>E97_87_89_B_JS20200807</t>
  </si>
  <si>
    <t>Fold obvious in bedding, #87-89 then steepens to #90-92, qtz veins not affected by folding, #93-96 steep E-dipping</t>
  </si>
  <si>
    <t>E97_90_92_B_JS20200807</t>
  </si>
  <si>
    <t>E97_93_93_V_JS20200807</t>
  </si>
  <si>
    <t>E97_94_94_V_JS20200807</t>
  </si>
  <si>
    <t>E97_95_95_V_JS20200807</t>
  </si>
  <si>
    <t>E97_96_96_V_JS20200807</t>
  </si>
  <si>
    <t>E98_97_97_J_JS20200807</t>
  </si>
  <si>
    <t>Joints N-S oriented</t>
  </si>
  <si>
    <t>E98_98_98_J_JS20200807</t>
  </si>
  <si>
    <t>E98_99_99_J_JS20200807</t>
  </si>
  <si>
    <t>E98_100_100_J_JS20200807</t>
  </si>
  <si>
    <t>E98_101_102_F_JS20200807</t>
  </si>
  <si>
    <t>LL mineral steps (3)</t>
  </si>
  <si>
    <t>E98_103_104_F_JS20200807</t>
  </si>
  <si>
    <t>Fault, no sense</t>
  </si>
  <si>
    <t>E98_105_105_V_JS20200807</t>
  </si>
  <si>
    <t>E98_106_106_V_JS20200807</t>
  </si>
  <si>
    <t>E98_107_107_V_JS20200807</t>
  </si>
  <si>
    <t>E99_108_114_B_JS20200807</t>
  </si>
  <si>
    <t>E99_72_74_F_EJ20200807</t>
  </si>
  <si>
    <t>Curviplanar, Rev mineral steps</t>
  </si>
  <si>
    <t>E99_115_115_V_JS20200807</t>
  </si>
  <si>
    <t>E100_75_78_B_EJ20200807</t>
  </si>
  <si>
    <t>E101_116_116_V_JS20200807</t>
  </si>
  <si>
    <t>E101</t>
  </si>
  <si>
    <t>E-W qtz veins w/ chrysocolla mineralization</t>
  </si>
  <si>
    <t>E101_117_117_V_JS20200807</t>
  </si>
  <si>
    <t>E101_118_118_V_JS20200807</t>
  </si>
  <si>
    <t>E102_119_123_B_JS20200807</t>
  </si>
  <si>
    <t>E102_79_79_V_EJ20200807</t>
  </si>
  <si>
    <t>E102_80_80_V_EJ20200807</t>
  </si>
  <si>
    <t>E102_81_81_V_EJ20200807</t>
  </si>
  <si>
    <t>E103_124_127_B_JS20200807</t>
  </si>
  <si>
    <t>E103_128_128_V_JS20200807</t>
  </si>
  <si>
    <t>E103_129_129_V_JS20200807</t>
  </si>
  <si>
    <t>E103_130_130_V_JS20200807</t>
  </si>
  <si>
    <t>E103_131_131_V_JS20200807</t>
  </si>
  <si>
    <t>E103_132_132_J_JS20200807</t>
  </si>
  <si>
    <t>E103_133_133_J_JS20200807</t>
  </si>
  <si>
    <t>E103_134_134_J_JS20200807</t>
  </si>
  <si>
    <t>E103_135_135_J_JS20200807</t>
  </si>
  <si>
    <t>E104_136_136_J_JS20200807</t>
  </si>
  <si>
    <t>E104_137_137_J_JS20200807</t>
  </si>
  <si>
    <t>E104_138_138_J_JS20200807</t>
  </si>
  <si>
    <t>E105_139_142_B_JS20200807</t>
  </si>
  <si>
    <t>E105_143_143_V_JS20200807</t>
  </si>
  <si>
    <t>Joint/Vein (qtz)</t>
  </si>
  <si>
    <t>E105_144_144_V_JS20200807</t>
  </si>
  <si>
    <t>E105_145_145_V_JS20200807</t>
  </si>
  <si>
    <t>E106_146_147_B_JS20200807</t>
  </si>
  <si>
    <t>E107_148_150_B_JS20200807</t>
  </si>
  <si>
    <t>E108_151_153_B_JS20200807</t>
  </si>
  <si>
    <t>E109_154_157_B_JS20200807</t>
  </si>
  <si>
    <t>Bedding w/ bedding parallel qtz veins</t>
  </si>
  <si>
    <t>E109_158_158_V_JS20200807</t>
  </si>
  <si>
    <t>Qtz veins, not systematic</t>
  </si>
  <si>
    <t>E109_159_159_V_JS20200807</t>
  </si>
  <si>
    <t>E110_160_164_B_JS20200807</t>
  </si>
  <si>
    <t>E111_165_168_B_JS20200807</t>
  </si>
  <si>
    <t>Bedding + silicified zones of Ml</t>
  </si>
  <si>
    <t>E112_169_171_B_JS20200807</t>
  </si>
  <si>
    <t>E113_82_85_B_EJ20200807</t>
  </si>
  <si>
    <t>Anastamosing bedding</t>
  </si>
  <si>
    <t>E113_86_86_V_EJ20200807</t>
  </si>
  <si>
    <t>E113_87_87_V_EJ20200807</t>
  </si>
  <si>
    <t>E113_88_88_V_EJ20200807</t>
  </si>
  <si>
    <t>E113_89_89_V_EJ20200807</t>
  </si>
  <si>
    <t>E113_90_90_V_EJ20200807</t>
  </si>
  <si>
    <t>Qtz vein; barite, minor chrysocola &amp; pyrite/chalcopyrite</t>
  </si>
  <si>
    <t>E113_91_91_V_EJ20200807</t>
  </si>
  <si>
    <t>J02_172_173_B_JS20200807</t>
  </si>
  <si>
    <t>J02_174_174_V_JS20200807</t>
  </si>
  <si>
    <t>NW-SE steep qtz veins</t>
  </si>
  <si>
    <t>J02_175_175_V_JS20200807</t>
  </si>
  <si>
    <t>J02_176_176_V_JS20200807</t>
  </si>
  <si>
    <t>J02_177_177_V_JS20200807</t>
  </si>
  <si>
    <t>J03_178_179_B_JS20200807</t>
  </si>
  <si>
    <t>J03_180_180_V_JS20200807</t>
  </si>
  <si>
    <t>Qtz vein, NW-SE</t>
  </si>
  <si>
    <t>J04_181_183_B_JS20200807</t>
  </si>
  <si>
    <t>J04_184_184_V_JS20200807</t>
  </si>
  <si>
    <t>WNW trending qtz veins</t>
  </si>
  <si>
    <t>J04_185_185_V_JS20200807</t>
  </si>
  <si>
    <t>J04_186_186_V_JS20200807</t>
  </si>
  <si>
    <t>J04_187_187_V_JS20200807</t>
  </si>
  <si>
    <t>J04_188_188_J_JS20200807</t>
  </si>
  <si>
    <t>NW joints</t>
  </si>
  <si>
    <t>J04_189_189_J_JS20200807</t>
  </si>
  <si>
    <t>J04_190_190_J_JS20200807</t>
  </si>
  <si>
    <t>J05_191_194_B_JS20200807</t>
  </si>
  <si>
    <t>J05_195_195_V_JS20200807</t>
  </si>
  <si>
    <t>E-W to NW-SE qtz veins</t>
  </si>
  <si>
    <t>J05_196_196_V_JS20200807</t>
  </si>
  <si>
    <t>J05_197_197_V_JS20200807</t>
  </si>
  <si>
    <t>J05_198_198_V_JS20200807</t>
  </si>
  <si>
    <t>E114_92_92_V_EJ20200807</t>
  </si>
  <si>
    <t>E114_93_93_V_EJ20200807</t>
  </si>
  <si>
    <t>E114_94_96_B_EJ20200807</t>
  </si>
  <si>
    <t>E114_97_99_F_EJ20200807</t>
  </si>
  <si>
    <t>No sense, Calcite coated poor exposure, strike slip</t>
  </si>
  <si>
    <t>J06_199_201_B_JS20200807</t>
  </si>
  <si>
    <t>J06_202_203_V_JS20200807</t>
  </si>
  <si>
    <t>N-S qtz veins</t>
  </si>
  <si>
    <t>J06_204_204_V_JS20200807</t>
  </si>
  <si>
    <t>J06_205_205_V_JS20200807</t>
  </si>
  <si>
    <t>J07_206_207_B_JS20200807</t>
  </si>
  <si>
    <t>E114_100_103_VF_EJ20200807</t>
  </si>
  <si>
    <t>Qtz vein fault, no sense</t>
  </si>
  <si>
    <t>E114_103_103_V_EJ20200807</t>
  </si>
  <si>
    <t>Qtz veins around 100-102</t>
  </si>
  <si>
    <t>E114_104_104_V_EJ20200807</t>
  </si>
  <si>
    <t>E114_105_105_V_EJ20200807</t>
  </si>
  <si>
    <t>Qtz vein 105 &amp; 106 are same vein</t>
  </si>
  <si>
    <t>E114_106_106_V_EJ20200807</t>
  </si>
  <si>
    <t>E114_107_107_V_EJ20200807</t>
  </si>
  <si>
    <t>E115_108_110_F_EJ20200807</t>
  </si>
  <si>
    <t>No sense, on near same plane as 111-113</t>
  </si>
  <si>
    <t>E115_111_113_F_EJ20200807</t>
  </si>
  <si>
    <t>No sense, on near same plane as 108-110</t>
  </si>
  <si>
    <t>J08_208_212_F_JS20200807</t>
  </si>
  <si>
    <t>J08_213_213_J_JS20200807</t>
  </si>
  <si>
    <t>J08_214_214_J_JS20200807</t>
  </si>
  <si>
    <t>J08_215_215_V_JS20200807</t>
  </si>
  <si>
    <t>J08_216_216_V_JS20200807</t>
  </si>
  <si>
    <t>E116_114_116_F_EJ20200807</t>
  </si>
  <si>
    <t>E116_217_217_V_JS20200807</t>
  </si>
  <si>
    <t>Qtz vein, cuts fault plane #218-221</t>
  </si>
  <si>
    <t>E116_218_221_F_JS20200807</t>
  </si>
  <si>
    <t>Sense unknown, cut by qtz vein plane #217</t>
  </si>
  <si>
    <t>E116_222_224_B_JS20200807</t>
  </si>
  <si>
    <t>E116_225_226_F_JS20200807</t>
  </si>
  <si>
    <t>E116_117_119_F_EJ20200807</t>
  </si>
  <si>
    <t xml:space="preserve">Conflicting sense, LL normal </t>
  </si>
  <si>
    <t>E116_227_230_B_JS20200807</t>
  </si>
  <si>
    <t>E117_231_233_B_JS20200807</t>
  </si>
  <si>
    <t>E118_120_120_F_EJ20200807</t>
  </si>
  <si>
    <t>E118_121_122_BF_EJ20200807</t>
  </si>
  <si>
    <t>E118_123_125_BF_EJ20200807</t>
  </si>
  <si>
    <t>J09_234_236_B_JS20200807</t>
  </si>
  <si>
    <t>Camp Rd, bedding</t>
  </si>
  <si>
    <t>J10_237_239_B_JS20200807</t>
  </si>
  <si>
    <t>perimeter trail, bedding</t>
  </si>
  <si>
    <t>J11_240_241_F_JS20200807</t>
  </si>
  <si>
    <t>FeOx coating, slip unclear (rocks along dirt road have a heavy coating of the dust here)</t>
  </si>
  <si>
    <t>J12_242_243_B_JS20200807</t>
  </si>
  <si>
    <t>J12_244_245_BF_JS20200807</t>
  </si>
  <si>
    <t>Fault // bedding, qtz steps suggest LL (2)</t>
  </si>
  <si>
    <t>E119_126_129_F_EJ20200807</t>
  </si>
  <si>
    <t>E119_130_133_F_EJ20200807</t>
  </si>
  <si>
    <t>(1) Rev.  FeOx steps</t>
  </si>
  <si>
    <t>E120_1_3_B_JS20200808</t>
  </si>
  <si>
    <t>Bedding younging up</t>
  </si>
  <si>
    <t>E121_4_6_B_JS20200808</t>
  </si>
  <si>
    <t>Bedding, photo  of great unconformity w/ fault discontinuing through the mesozoic units</t>
  </si>
  <si>
    <t>E122_1_7_B_EJ20200808</t>
  </si>
  <si>
    <t>Ml??</t>
  </si>
  <si>
    <t>Near contact with Elbert/Ouray contact, the bedding is folding away from the tunnel, calcareous sst</t>
  </si>
  <si>
    <t>J13_7_9_B_JS20200808</t>
  </si>
  <si>
    <t>De/Do</t>
  </si>
  <si>
    <t>Bedding. Great Unconformity above Box Canyon, shalely Elbert Fm above is red-brown to grey, only ~3m thick, below grey,calc sandstone of Ouray Fm.</t>
  </si>
  <si>
    <t>J14_10_14_F_JS20200808</t>
  </si>
  <si>
    <t>FP on Ml face, nice delicate slicks, rake varies from 24-43 from E, Cal steps suggest LL</t>
  </si>
  <si>
    <t>E123_8_10_B_EJ20200808</t>
  </si>
  <si>
    <t>Sst overlain by limestone, bedding in sanstone</t>
  </si>
  <si>
    <t>E123_11_13_F_EJ20200808</t>
  </si>
  <si>
    <t>E124_14_16_B_EJ20200808</t>
  </si>
  <si>
    <t>E124_15_17_F_JS20200808</t>
  </si>
  <si>
    <t>E125_18_21_F_JS20200808</t>
  </si>
  <si>
    <t>E125_22_24_B_JS20200808</t>
  </si>
  <si>
    <t>E126_17_17_V_EJ20200808</t>
  </si>
  <si>
    <t xml:space="preserve">Cal vein </t>
  </si>
  <si>
    <t>E126_18_18_V_EJ20200808</t>
  </si>
  <si>
    <t>E126_25_27_F_JS20200808</t>
  </si>
  <si>
    <t>Normal (offeset) very little displacement, chl/qtz growth</t>
  </si>
  <si>
    <t>E126_28_29_B_JS20200808</t>
  </si>
  <si>
    <t>J15_30_31_B_JS20200808</t>
  </si>
  <si>
    <t>E129_32_34_B_JS20200808</t>
  </si>
  <si>
    <t>E130_35_37_B_JS20200808</t>
  </si>
  <si>
    <t>J17_38_40_B_JS20200808</t>
  </si>
  <si>
    <t>E131_41_42_B_JS20200808</t>
  </si>
  <si>
    <t>E132_43_46_B_JS20200808</t>
  </si>
  <si>
    <t>E133_19_21_B_EJ20200808</t>
  </si>
  <si>
    <t>Highly cross-bedded causes some variablility, Pc - gradational contact from |Ph</t>
  </si>
  <si>
    <t>E134_47_49_B_JS20200808</t>
  </si>
  <si>
    <t>E138_50_53_B_JS20200808</t>
  </si>
  <si>
    <t>Bedding in grey sst</t>
  </si>
  <si>
    <t>E139_54_56_B_JS20200808</t>
  </si>
  <si>
    <t>Massive white sst, bedding</t>
  </si>
  <si>
    <t>E139_57_57_J_JS20200808</t>
  </si>
  <si>
    <t>E139_58_58_J_JS20200808</t>
  </si>
  <si>
    <t>E139_59_59_J_JS20200808</t>
  </si>
  <si>
    <t>E139_60_60_J_JS20200808</t>
  </si>
  <si>
    <t>E139_61_61_J_JS20200808</t>
  </si>
  <si>
    <t>E139_22_24_B_EJ20200808</t>
  </si>
  <si>
    <t>E139_25_25_J_EJ20200808</t>
  </si>
  <si>
    <t>E139_26_26_J_EJ20200808</t>
  </si>
  <si>
    <t>E139_27_27_J_EJ20200808</t>
  </si>
  <si>
    <t>E139_28_30_V_EJ20200808</t>
  </si>
  <si>
    <t>Highly mineralized vein, heavily oxidized containg qtz &amp; FeOx @ surface visibility</t>
  </si>
  <si>
    <t>J18_62_65_B_JS20200808</t>
  </si>
  <si>
    <t>Jw</t>
  </si>
  <si>
    <t>Horiz bedding, (south of mapped Ouray fault in jurassic; to N = massive light grey sst w/ FeOx + sulfide alteration, sub horiz; to S = less resistant, grey to green-grey sst, overall more well-bedding + finer-grained than sst to N)</t>
  </si>
  <si>
    <t>J19_66_68_B_JS20200808</t>
  </si>
  <si>
    <t>Bedding, Thinly-bedding grey sst, above massive Jurassic sst (@E140).</t>
  </si>
  <si>
    <t>J19_69_69_V_JS20200808</t>
  </si>
  <si>
    <t>Qtz veins with euhedral qtz, NW-N striking</t>
  </si>
  <si>
    <t>J19_70_70_V_JS20200808</t>
  </si>
  <si>
    <t>J19_71_71_V_JS20200808</t>
  </si>
  <si>
    <t>E142_31_33_B_EJ20200808</t>
  </si>
  <si>
    <t>Limestone beds, directly over lies</t>
  </si>
  <si>
    <t>J20_72_74_B_JS20200808</t>
  </si>
  <si>
    <t>TRd</t>
  </si>
  <si>
    <t>J20_75_75_J_JS20200808</t>
  </si>
  <si>
    <t>TKig</t>
  </si>
  <si>
    <t>J20_76_77_V_JS20200808</t>
  </si>
  <si>
    <t>J20_78_78_J_JS20200808</t>
  </si>
  <si>
    <t>J20_79_79_V_JS20200808</t>
  </si>
  <si>
    <t>J20_80_80_V_JS20200808</t>
  </si>
  <si>
    <t>J20_81_81_V_JS20200808</t>
  </si>
  <si>
    <t>J20_82_82_J_JS20200808</t>
  </si>
  <si>
    <t>J20_83_83_J_JS20200808</t>
  </si>
  <si>
    <t>J20_84_84_J_JS20200808</t>
  </si>
  <si>
    <t>J20_85_85_J_JS20200808</t>
  </si>
  <si>
    <t>J20_86_86_J_JS20200808</t>
  </si>
  <si>
    <t>J20_87_87_V_JS20200808</t>
  </si>
  <si>
    <t>J20_88_88_J_JS20200808</t>
  </si>
  <si>
    <t>J20_89_89_V_JS20200808</t>
  </si>
  <si>
    <t>E143_34_34_V_EJ20200808</t>
  </si>
  <si>
    <t>E143_35_35_V_EJ20200808</t>
  </si>
  <si>
    <t>E143_36_36_V_EJ20200808</t>
  </si>
  <si>
    <t>E143_37_37_V_EJ20200808</t>
  </si>
  <si>
    <t>E143_38_39_VF_EJ20200808</t>
  </si>
  <si>
    <t>Fault vein in sill</t>
  </si>
  <si>
    <t>E144_90_90_V_JS20200808</t>
  </si>
  <si>
    <t>E144_91_91_J_JS20200808</t>
  </si>
  <si>
    <t>E144_92_92_J_JS20200808</t>
  </si>
  <si>
    <t>J21_93_93_V_JS20200808</t>
  </si>
  <si>
    <t>Qtz veins in dacite sill</t>
  </si>
  <si>
    <t>J21_94_94_V_JS20200808</t>
  </si>
  <si>
    <t>E151_95_99_B_JS20200808</t>
  </si>
  <si>
    <t>E151_100_102_F_JS20200808</t>
  </si>
  <si>
    <t>E151_103_106_F_JS20200808</t>
  </si>
  <si>
    <t>E151_107_108_F_JS20200808</t>
  </si>
  <si>
    <t>E151_109_110_F_JS20200808</t>
  </si>
  <si>
    <t>E151_111_112_F_JS20200808</t>
  </si>
  <si>
    <t>E151_113_115_F_JS20200808</t>
  </si>
  <si>
    <t>E153_116_118_B_JS20200808</t>
  </si>
  <si>
    <t>E154_119_120_B_JS20200808</t>
  </si>
  <si>
    <t>Molas formation bedding</t>
  </si>
  <si>
    <t>E157_1_3_F_EJ20200809</t>
  </si>
  <si>
    <t>E158_4_6_F_EJ20200809</t>
  </si>
  <si>
    <t>Bedding // Fault, no sense (LL?), curviplanar</t>
  </si>
  <si>
    <t>E159_7_9_F_EJ20200809</t>
  </si>
  <si>
    <t>Bedding // Fault, no sense, curviplanar</t>
  </si>
  <si>
    <t>E160_10_12_B_EJ20200809</t>
  </si>
  <si>
    <t>De</t>
  </si>
  <si>
    <t>E162_13_15_B_EJ20200809</t>
  </si>
  <si>
    <t>E162_16_19_F_EJ20200809</t>
  </si>
  <si>
    <t>E162_20_22_B_EJ20200809</t>
  </si>
  <si>
    <t>E162_23_23_J_EJ20200809</t>
  </si>
  <si>
    <t>E162_24_24_J_EJ20200809</t>
  </si>
  <si>
    <t>E162_25_25_J_EJ20200809</t>
  </si>
  <si>
    <t>E162_26_26_J_EJ20200809</t>
  </si>
  <si>
    <t>E163_27_30_B_EJ20200809</t>
  </si>
  <si>
    <t>E164_31_34_B_EJ20200809</t>
  </si>
  <si>
    <t>E165_35_36_V_EJ20200809</t>
  </si>
  <si>
    <t>E165_37_40_B_EJ20200809</t>
  </si>
  <si>
    <t>E165_41_42_V_EJ20200809</t>
  </si>
  <si>
    <t>E166_43_46_B_EJ20200809</t>
  </si>
  <si>
    <t>End of strong outcrop, bedding</t>
  </si>
  <si>
    <t>E167_47_49_B_EJ20200809</t>
  </si>
  <si>
    <t>No visible faulting</t>
  </si>
  <si>
    <t>E168_50_52_B_EJ20200809</t>
  </si>
  <si>
    <t>E168_53_56_B_EJ20200809</t>
  </si>
  <si>
    <t>E169_57_59_B_EJ20200809</t>
  </si>
  <si>
    <t>E170_60_62_B_EJ20200809</t>
  </si>
  <si>
    <t>E171_63_65_B_EJ20200809</t>
  </si>
  <si>
    <t>E173_66_68_B_EJ20200809</t>
  </si>
  <si>
    <t>E174_69_71_B_EJ20200809</t>
  </si>
  <si>
    <t>E175_72_74_B_EJ20200809</t>
  </si>
  <si>
    <t>Bedding in limestone next to climbing route</t>
  </si>
  <si>
    <t>E175_75_75_J_EJ20200809</t>
  </si>
  <si>
    <t>E175_76_76_J_EJ20200809</t>
  </si>
  <si>
    <t>E175_77_77_J_EJ20200809</t>
  </si>
  <si>
    <t>E176_78_79_J_EJ20200809</t>
  </si>
  <si>
    <t>Joint, so large that it may be a fault that lost the indicators</t>
  </si>
  <si>
    <t>E176_80_83_B_EJ20200809</t>
  </si>
  <si>
    <t>Bedding, orignal phone average 220/12, brunton measurement reflected in data</t>
  </si>
  <si>
    <t>E179_84_84_V_EJ20200809</t>
  </si>
  <si>
    <t>E179_85_85_V_EJ20200809</t>
  </si>
  <si>
    <t>E179_86_86_V_EJ20200809</t>
  </si>
  <si>
    <t>E179_87_87_V_EJ20200809</t>
  </si>
  <si>
    <t>E179_88_90_B_EJ20200809</t>
  </si>
  <si>
    <t>E181_91_93_B_EJ20200809</t>
  </si>
  <si>
    <t>E184_94_94_B_EJ20200809</t>
  </si>
  <si>
    <t>Attempted sighting feature on Stereonet mobile, mineralized gouge zone (photo)</t>
  </si>
  <si>
    <t>E185_95_99_B_EJ20200809</t>
  </si>
  <si>
    <t>E186_100_103_B_EJ20200809</t>
  </si>
  <si>
    <t>E187_104_106_B_EJ20200809</t>
  </si>
  <si>
    <t>E188_107_111_F_EJ20200809</t>
  </si>
  <si>
    <t>Faulted contact w/ slate &amp; qtzite, chl coated, LL, R-shears</t>
  </si>
  <si>
    <t>E188_112_114_F_EJ20200809</t>
  </si>
  <si>
    <t>No sense, generally same plane as 112-120</t>
  </si>
  <si>
    <t>E188_115_117_F_EJ20200809</t>
  </si>
  <si>
    <t>LL (1)  chl min steps, generally same plane as 112-121</t>
  </si>
  <si>
    <t>E188_118_120_F_EJ20200809</t>
  </si>
  <si>
    <t>No sense, generally same plane as 112-122</t>
  </si>
  <si>
    <t>E189_121_123_B_EJ20200809</t>
  </si>
  <si>
    <t>Cross beds appear to be overturned (photos taken from bottom up)</t>
  </si>
  <si>
    <t>E191_124_128_C_EJ20200809</t>
  </si>
  <si>
    <t>E192_1_3_B_EJ202008010</t>
  </si>
  <si>
    <t>E194_4_7_B_EJ202008010</t>
  </si>
  <si>
    <t>Vein // to bedding, qtz vein w/ chysocola, very large xls (&lt;3cm), appears to be inplace but not 100% confident</t>
  </si>
  <si>
    <t>E196_8_10_B_EJ202008010</t>
  </si>
  <si>
    <t>Fault contact in ravene btwn pCu &amp; Ml, bedding on Ml, Bedding broken up a bit here</t>
  </si>
  <si>
    <t>E197_11_13_F_EJ202008010</t>
  </si>
  <si>
    <t>Tsj</t>
  </si>
  <si>
    <t>E197_14_16_F_EJ202008010</t>
  </si>
  <si>
    <t>E197_17_19_F_EJ202008010</t>
  </si>
  <si>
    <t>E197_20_20_V_EJ202008010</t>
  </si>
  <si>
    <t>E197_21_21_V_EJ202008010</t>
  </si>
  <si>
    <t>E197_22_22_V_EJ202008010</t>
  </si>
  <si>
    <t>E197_23_25_F_EJ202008010</t>
  </si>
  <si>
    <t>Fault chl/cal coated, cal appears to be post faulting, conflicting sense</t>
  </si>
  <si>
    <t>E197_26_28_F_EJ202008010</t>
  </si>
  <si>
    <t>Very cuviplanar fault, many more faults here that don't meet the meter cut off</t>
  </si>
  <si>
    <t>E199_29_31_B_EJ202008010</t>
  </si>
  <si>
    <t>E200_32_34_B_EJ202008010</t>
  </si>
  <si>
    <t>E201_35_37_B_EJ202008010</t>
  </si>
  <si>
    <t>E201_38_38_V_EJ202008010</t>
  </si>
  <si>
    <t>Vein mineralized w/ qtz &amp; chysocola</t>
  </si>
  <si>
    <t>E201_39_39_V_EJ202008010</t>
  </si>
  <si>
    <t>E202_40_40_V_EJ202008010</t>
  </si>
  <si>
    <t>More veins with varing orientations</t>
  </si>
  <si>
    <t>E202_41_41_V_EJ202008010</t>
  </si>
  <si>
    <t>E202_42_42_V_EJ202008010</t>
  </si>
  <si>
    <t>E202_43_43_V_EJ202008010</t>
  </si>
  <si>
    <t>E202_44_44_V_EJ202008010</t>
  </si>
  <si>
    <t>E202_45_47_B_EJ202008010</t>
  </si>
  <si>
    <t>E203_48_48_J_EJ202008010</t>
  </si>
  <si>
    <t>E203_49_49_J_EJ202008010</t>
  </si>
  <si>
    <t>E203_50_50_J_EJ202008010</t>
  </si>
  <si>
    <t>E203_51_51_J_EJ202008010</t>
  </si>
  <si>
    <t>E203_52_52_J_EJ202008010</t>
  </si>
  <si>
    <t>E203_53_53_J_EJ202008010</t>
  </si>
  <si>
    <t>E203_54_58_B_EJ202008010</t>
  </si>
  <si>
    <t>E204_60_62_B_EJ202008010</t>
  </si>
  <si>
    <t>Bedding in Elbert/Ouray (photos taken)</t>
  </si>
  <si>
    <t>E205_63_65_B_EJ202008010</t>
  </si>
  <si>
    <t>Qtzite bedding</t>
  </si>
  <si>
    <t>E206_66_68_BF_EJ202008010</t>
  </si>
  <si>
    <t>E206_69_70_BF_EJ202008010</t>
  </si>
  <si>
    <t>E206_71_73_BF_EJ202008010</t>
  </si>
  <si>
    <t>E206_74_74_J_EJ202008010</t>
  </si>
  <si>
    <t>E206_75_75_J_EJ202008010</t>
  </si>
  <si>
    <t>E206_76_76_J_EJ202008010</t>
  </si>
  <si>
    <t>E206_77_78_F_EJ202008010</t>
  </si>
  <si>
    <t>E209_0_0_B_EJ20200810</t>
  </si>
  <si>
    <t>Bedding measured in tunnel of perimeter trail with brunton compass</t>
  </si>
  <si>
    <t>E209_79_83_B_EJ202008010</t>
  </si>
  <si>
    <t>Bedding on the north side of tunnel along the staircase</t>
  </si>
  <si>
    <t>100-200 m</t>
  </si>
  <si>
    <t>&gt; 200 m</t>
  </si>
  <si>
    <t>30-100 m</t>
  </si>
  <si>
    <t>10-30 m</t>
  </si>
  <si>
    <t>&lt;10 m</t>
  </si>
  <si>
    <t>Timestamp</t>
  </si>
  <si>
    <t>Structure Type</t>
  </si>
  <si>
    <t>Structure ID</t>
  </si>
  <si>
    <t>Younger set, another set on the same plane (62-63)</t>
  </si>
  <si>
    <t>Chl coated, large R-shears, another set of slicks on the same plane (64-65), older set</t>
  </si>
  <si>
    <t>Reverse from mineral steps, cal &amp; qtz, Same plane as below, photos of both (177-179)</t>
  </si>
  <si>
    <t>Mineral steps, cal &amp; qtz, Same plane as above, photos of both (175-176)</t>
  </si>
  <si>
    <t>LL, cal mineral steps, Oriented sample (photo)</t>
  </si>
  <si>
    <t>Bedding, orignal phone average 173/20 (dip az./dip), brunton measurement reflected in data, the block may not be in place</t>
  </si>
  <si>
    <t>Bedding at  S. contact of dike - trail enters a slate interval ~50m down from point</t>
  </si>
  <si>
    <t>Contradictiong sense of slip, chl fibers</t>
  </si>
  <si>
    <t>Same plane as below (plane 23), chl fibers</t>
  </si>
  <si>
    <t>Same plane as above (planes 21-22), chl fibers</t>
  </si>
  <si>
    <t>Qtz mineral steps, very well exposed (photo)</t>
  </si>
  <si>
    <t>Curviplanar - Chl coated, R-shears</t>
  </si>
  <si>
    <t>Chl fiber steps</t>
  </si>
  <si>
    <t>cuts fault above (E16, 71-73), 5cm offset</t>
  </si>
  <si>
    <t>Fault perpendicular to fault above (E16, 71-73) - curviplanar, faint slicks, chl</t>
  </si>
  <si>
    <t>Bedding // fault, chl coated</t>
  </si>
  <si>
    <t>LL, apparent Rev.</t>
  </si>
  <si>
    <t>Undetermined sense - conflicting indicators, chl. ~15 m N to contact wit Qtzite</t>
  </si>
  <si>
    <t>Fault in dike, RL/Reverse (photo)</t>
  </si>
  <si>
    <t>South side up, or RL, T-fx. Fault zone (photo) with cataclasite on surface, red oxidation</t>
  </si>
  <si>
    <t>Fault zone (photo) with cataclasite on surface, red oxidation, T-fx</t>
  </si>
  <si>
    <t>Chl mineral steps (photo)</t>
  </si>
  <si>
    <t>Bedding fault, Chl steps</t>
  </si>
  <si>
    <t>Chl coated, R-shears</t>
  </si>
  <si>
    <t>Bedding // fault - very curviplanar, R-shears</t>
  </si>
  <si>
    <t>Qtz steps + Chl growth, bedding sub // to fault</t>
  </si>
  <si>
    <t>Chl coated - bedding // fault, R-shears</t>
  </si>
  <si>
    <t>Bedding // Fault, FeOx coating, R-Shears</t>
  </si>
  <si>
    <t>Quartz on the fault, no sense</t>
  </si>
  <si>
    <t>Quartz steps indicate RL (photo)</t>
  </si>
  <si>
    <t>minor FeOx, Curviplanar, R-Shears</t>
  </si>
  <si>
    <t>Bedding // Fault, shear in the shale, qtz steps</t>
  </si>
  <si>
    <t>Chl, fault breccia, protocataclasite, qtz steps</t>
  </si>
  <si>
    <t>RL, Cal mineral steps</t>
  </si>
  <si>
    <t>no obvious sense, qtz/chl coated</t>
  </si>
  <si>
    <t>Curviplanar fault, split into two planes, slicken fibers</t>
  </si>
  <si>
    <t>Rev (2-3 conf), FeOx + Chl on surface, cal steps</t>
  </si>
  <si>
    <t>Variable slicks, subhorizontal, ~rake 5-6, Cal steps</t>
  </si>
  <si>
    <t>RL/Normal cal slicken fiber steps</t>
  </si>
  <si>
    <t xml:space="preserve">LL cal mineral steps </t>
  </si>
  <si>
    <t>~5cm foliated brown gouge &amp; protocataclasite in HW, irregular plane, gouge fabric has crude S-C fabric suggesting Rev (2) (photo)</t>
  </si>
  <si>
    <t>Sense unknown, chl coated (photo)</t>
  </si>
  <si>
    <t>No sense, Chl coated</t>
  </si>
  <si>
    <t>No sense bedding //, chl coated, same plane as 121-122</t>
  </si>
  <si>
    <t>No sense bedding //, chl coated, same plane as 123-125</t>
  </si>
  <si>
    <t>curviplanar, chl/qtz steps, LL (1)</t>
  </si>
  <si>
    <t>Leadville/Hermosa S. Side up fault, chl min fibers</t>
  </si>
  <si>
    <t>reverse, chl mineral steps &amp; R-shear</t>
  </si>
  <si>
    <t>Trend</t>
  </si>
  <si>
    <t>Plunge</t>
  </si>
  <si>
    <t>Dip</t>
  </si>
  <si>
    <t>Strike</t>
  </si>
  <si>
    <t>Slip Sense</t>
  </si>
  <si>
    <t>meso</t>
  </si>
  <si>
    <t>No. of Planes</t>
  </si>
  <si>
    <t>No. of Slicken-lines</t>
  </si>
  <si>
    <t xml:space="preserve">&gt; 200 m </t>
  </si>
  <si>
    <t>GPS Location</t>
  </si>
  <si>
    <t>Subtle scouring indicates original orientation also fining up (photo)</t>
  </si>
  <si>
    <t>Bedding, (photos - vertical chert), Slightly overturned</t>
  </si>
  <si>
    <t>Used spotter tool, apparent normal, fault across canyon in mesozoic units</t>
  </si>
  <si>
    <t>TABLE A-1: Structural Orientations Data</t>
  </si>
  <si>
    <t>Easting</t>
  </si>
  <si>
    <t>Northing</t>
  </si>
  <si>
    <t>TABLE A-2: GPS Locations and Notes</t>
  </si>
  <si>
    <t>pCu; outcrop end from E16; ~30m since last fault reading; E16-17 gradational contact from quartzite to phyllite</t>
  </si>
  <si>
    <t>pCuq; photo of pebble conglomerate; E16-17 gradational contact from quartzite to phyllite</t>
  </si>
  <si>
    <t>pCu; Contact at slate vs quartzite</t>
  </si>
  <si>
    <t>d; mafic dike; ~15m north to contact with quartzite</t>
  </si>
  <si>
    <t>pCus; phyllite contact with quartzite</t>
  </si>
  <si>
    <t>Ml; Less restistant limestone outcrop; out of place quartzite cobbles present here??</t>
  </si>
  <si>
    <t>pCu; slate/quartzite contact; does not appear to be faulted</t>
  </si>
  <si>
    <t>pCu; slate contact with quartzite; very mineralized w/ qtz; attempted sighting feature</t>
  </si>
  <si>
    <t>pCuq; subtle scouring indicates original orientation; also fining up; Photo</t>
  </si>
  <si>
    <t>pCu; contact between quartzite &amp; phyllite</t>
  </si>
  <si>
    <t>pCuq; at contact with the phyllite between quartzite (maybe overturned)</t>
  </si>
  <si>
    <t xml:space="preserve">pCuq; pebble conglomerate at contact; no obvious fault; though  the valley between could indicate a fault </t>
  </si>
  <si>
    <t>pCu; faulted contact between slate &amp; quartzite</t>
  </si>
  <si>
    <t>Ml; contact between pCus &amp; Ml</t>
  </si>
  <si>
    <t>Ml; contact between phyllite &amp; Ml on fault plane; Ouray Fault; E057-059 principle slip</t>
  </si>
  <si>
    <t>Ml; fold obvious in bedding (photo); qtz veins are not affected by the folding</t>
  </si>
  <si>
    <t>TRd; contact between red fine grained sandstone to the Entrada (Je)</t>
  </si>
  <si>
    <t>pCuq; Ouray fault principal slip plane; fault rock on surface</t>
  </si>
  <si>
    <t>|Pm; at this point the displacement is greater than the depth of the canyon</t>
  </si>
  <si>
    <t>|Pm/h; hermosa/molas contact</t>
  </si>
  <si>
    <t>Ml; exposure on top of Do? Slope former (photos)</t>
  </si>
  <si>
    <t>Quartzite in slope wash?</t>
  </si>
  <si>
    <t>Ml; Indicated by a sandy layer (subvertical) nearby (photo)</t>
  </si>
  <si>
    <t>Ml; standing on Ml; across canyon is pCuq; no good bedding; rock highly silicified; black slate in slopewash just below 550</t>
  </si>
  <si>
    <t>Ml; Ouray fault visible (photos); beds show minor deformation w/ a fault bend fold &amp; other structures generally lower in section shows more deformation</t>
  </si>
  <si>
    <t>pCuq; cross beds appear to be overturned? (photo taken from bottom up)</t>
  </si>
  <si>
    <t>pCu; slate contact with quartzite; contact doesn't appear to be faulted (photo)</t>
  </si>
  <si>
    <t>Ml; in ravene fault contact with pCu; Ml bedding broken up a bit (photo)</t>
  </si>
  <si>
    <t>Ml?; mine tailings pile across the way appears to be Molas?, dipping with the slope; sulfides in tailings (photo)</t>
  </si>
  <si>
    <t>Do; Bedding in Elbert &amp; Ouray; (photos)</t>
  </si>
  <si>
    <t>|Ph; End of |Ph group; Ml to point E128; fault not well exposed; S-most exposure of |Ph sandstone; Ouray fault just S of here?</t>
  </si>
  <si>
    <t>d; dike contact (north)</t>
  </si>
  <si>
    <t>d; South contact w/ dike; cliff edge is the north contact above parking lot parking lot</t>
  </si>
  <si>
    <t>d/pCu; Bedding at south contact of dike; trail enters a slate interval ~50m down</t>
  </si>
  <si>
    <t>Ml; has qtz vein just below fault contact; E057-059 principle slip</t>
  </si>
  <si>
    <t>Ml; bedding; vertical chert; slightly overturned (photos)</t>
  </si>
  <si>
    <t>Ml; Mine entrance on S's property; qtz veins with chrysocolla mineralization (photo)</t>
  </si>
  <si>
    <t>pCuq; photo of Great Unconformity with an apparent rev fault discontinuing into the Paleozoic units</t>
  </si>
  <si>
    <t>pCu; appx fault contact; quartzite outcrop south &amp; limestone colluvium to north</t>
  </si>
  <si>
    <t>Ml; Mining claim the Persistence Lode (photo)</t>
  </si>
  <si>
    <t>pCu; Qtz mineralized fault into quartzite contact with slate zone</t>
  </si>
  <si>
    <t>Je; thinly bedded grey sandstone above massive Je; at E140</t>
  </si>
  <si>
    <t>pCu; Great Unconformity; shaley De above is red-brown to grey; only ~3m thick below grey calc sandstone of Do</t>
  </si>
  <si>
    <t>Qtz mineralized fault, into quartzite contact with slate zone</t>
  </si>
  <si>
    <t>Qtz xl formation (cut by below fault - E016, 74-75), FeOx on surface</t>
  </si>
  <si>
    <t>Euhedral qtz xls form on surface oriented the same direction</t>
  </si>
  <si>
    <t>Bedding // Fault, shale layer sheared + qtz mineral steps</t>
  </si>
  <si>
    <t>Chl fibers, Fault phylitic zone, drag folding within it contact btwn qtzite &amp; phyllite -  (Photos @ ~8:36)</t>
  </si>
  <si>
    <t>Principle slip, picture &amp; sampled (Sample ID: E57b)</t>
  </si>
  <si>
    <t>Bedding in quartzite, stratagraphic up is to the south</t>
  </si>
  <si>
    <t>LL, Cal slicks</t>
  </si>
  <si>
    <t>LL, Cal slicks, rake 0</t>
  </si>
  <si>
    <t>RL, slicks</t>
  </si>
  <si>
    <t>Nice striated scallop, suggests REV, vein #14 cross cuts R-shear, vein postdates REV fault</t>
  </si>
  <si>
    <t>Cross cuts R-shear above, vein post dates rev fault</t>
  </si>
  <si>
    <t>Beautiful cal steps</t>
  </si>
  <si>
    <t>Map-scale fault (?), Ml in FW, Ml brown bx in HW w/ clear carbonate clasts, possibly mixed w/ phyllite/slate, curviplanar fault.</t>
  </si>
  <si>
    <t>Chl mineral fibers cannot determine sense</t>
  </si>
  <si>
    <t>No obvious sense</t>
  </si>
  <si>
    <t>Same fault as below (61-62), locally chl coated, cal steps suggest Rev</t>
  </si>
  <si>
    <t>Same fault as above (59-60), locally chl coated, cal steps suggest Rev</t>
  </si>
  <si>
    <t>Curviplanar fault, spectacular cal steps, LL/Rev -very high confidence</t>
  </si>
  <si>
    <t>Beautiful Cal mineral steps; this plane appears to be conjugate set from JS phone: 68-71 ~E-W LL set</t>
  </si>
  <si>
    <t>Clear RL, cal steps (3)</t>
  </si>
  <si>
    <t>Pretty good cal steps, LL (3)</t>
  </si>
  <si>
    <t>Minor R-shears</t>
  </si>
  <si>
    <t>Bedding in phyllite</t>
  </si>
  <si>
    <t>Curviplanar fault - no sense</t>
  </si>
  <si>
    <t>Curviplanar fault, appears maybe LL from R-shears (photo)</t>
  </si>
  <si>
    <t>Indicated by a sandy layer, subvertical near by (photo)</t>
  </si>
  <si>
    <t>Pebble conglomerate, no obvious fault, thought the valley btwn could indicate a fault</t>
  </si>
  <si>
    <t>Bedding, first bedding to the north of the way point slightly closer to the fault &amp;  to the south of the way point there is steeper bedding in Ml</t>
  </si>
  <si>
    <t>Small (~0.5m width) dike/sill, no obvious fault, (mapped on original), or at least not map scale</t>
  </si>
  <si>
    <t>Slate/quartzite contact in pCu Does not appear to be faulted here. Bedding at contact on slate.</t>
  </si>
  <si>
    <t>Slate/quartzite contact in pCu. Very mineralized qtz, Sightling feature measurement</t>
  </si>
  <si>
    <t>Fault, no sense, chl coated</t>
  </si>
  <si>
    <t>Mostly cal veins</t>
  </si>
  <si>
    <t>Chl coated &amp; multicolored, no sense</t>
  </si>
  <si>
    <t>Chl coated &amp; multicolored, no sense, S. side up</t>
  </si>
  <si>
    <t>Bedding in limestone</t>
  </si>
  <si>
    <t>Same plag-rich dacite as below J20</t>
  </si>
  <si>
    <t>Same plag-rich dacite as below J21</t>
  </si>
  <si>
    <t>Same plag-rich dacite as below J22</t>
  </si>
  <si>
    <t>Vein/joints, faulted contact btwn sill &amp; sandstone</t>
  </si>
  <si>
    <t>Distance From Ouray fault</t>
  </si>
  <si>
    <t>Ouray fault, principle slip plane</t>
  </si>
  <si>
    <t>Ouray fault, principle slip plane, Chl on FP</t>
  </si>
  <si>
    <t>Ouray fault, principle slip plane, Chl on fault plane</t>
  </si>
  <si>
    <t>Ouray fault, Bedding // Fault</t>
  </si>
  <si>
    <t>Ouray fault, Chl FeOx</t>
  </si>
  <si>
    <t>Coarse sandstone potentially Elbert? Overlain by limestone (Do?)</t>
  </si>
  <si>
    <t>Hermosa, Molas contact</t>
  </si>
  <si>
    <t>Well-bedded carbonate directly above dacite sill</t>
  </si>
  <si>
    <t>Bedding, Hermosa sst &amp; lst</t>
  </si>
  <si>
    <t>TKig; dike/sill with no obvious fault or at least not map scale (mapped on original); may be cutler hermosa contact</t>
  </si>
  <si>
    <t>TKig; sill contact 15 m wide going up slope</t>
  </si>
  <si>
    <t>TKig; sill contact in Pc; ends at E137</t>
  </si>
  <si>
    <t>TKig; end contact of sill, start contact at E136</t>
  </si>
  <si>
    <t>TKig; sill continues to cliff edge</t>
  </si>
  <si>
    <t>Slip Sense Rating</t>
  </si>
  <si>
    <t>E148-1</t>
  </si>
  <si>
    <t>TKig; sill outcrop both E148 &amp; E148-1</t>
  </si>
  <si>
    <t xml:space="preserve"> Comment</t>
  </si>
  <si>
    <t xml:space="preserve"> X</t>
  </si>
  <si>
    <t xml:space="preserve"> Y</t>
  </si>
  <si>
    <t>Source file</t>
  </si>
  <si>
    <t>DateTime</t>
  </si>
  <si>
    <t>Date</t>
  </si>
  <si>
    <t>Time</t>
  </si>
  <si>
    <t>Comments</t>
  </si>
  <si>
    <t>U ppm</t>
  </si>
  <si>
    <t>Th ppm</t>
  </si>
  <si>
    <t>2s</t>
  </si>
  <si>
    <t>rho</t>
  </si>
  <si>
    <t>Final207_235</t>
  </si>
  <si>
    <t>Final207_235_Int2SE</t>
  </si>
  <si>
    <t>Final206_238</t>
  </si>
  <si>
    <t>Final206_238_Int2SE</t>
  </si>
  <si>
    <t>ErrorCorrelation_6_38vs7_35</t>
  </si>
  <si>
    <t>Final238_206</t>
  </si>
  <si>
    <t>Final238_206_Int2SE</t>
  </si>
  <si>
    <t>Final207_206</t>
  </si>
  <si>
    <t>Final207_206_Int2SE</t>
  </si>
  <si>
    <t>ErrorCorrelation_38_6vs7_6</t>
  </si>
  <si>
    <t>Final208_232</t>
  </si>
  <si>
    <t>Final208_232_Int2SE</t>
  </si>
  <si>
    <t>Final206_208</t>
  </si>
  <si>
    <t>Final206_208_Int2SE</t>
  </si>
  <si>
    <t>FinalAge207_235</t>
  </si>
  <si>
    <t>FinalAge207_235_Int2SE</t>
  </si>
  <si>
    <t>FinalAge206_238</t>
  </si>
  <si>
    <t>FinalAge206_238_Int2SE</t>
  </si>
  <si>
    <t>FinalAge208_232</t>
  </si>
  <si>
    <t>FinalAge208_232_Int2SE</t>
  </si>
  <si>
    <t>FinalAge207_206</t>
  </si>
  <si>
    <t>FinalAge207_206_Int2SE</t>
  </si>
  <si>
    <t>U238_CPS</t>
  </si>
  <si>
    <t>U238_CPS_Int2SE</t>
  </si>
  <si>
    <t>Th232_CPS</t>
  </si>
  <si>
    <t>Th232_CPS_Int2SE</t>
  </si>
  <si>
    <t>Pb208_CPS</t>
  </si>
  <si>
    <t>Pb208_CPS_Int2SE</t>
  </si>
  <si>
    <t>Pb207_CPS</t>
  </si>
  <si>
    <t>Pb207_CPS_Int2SE</t>
  </si>
  <si>
    <t>Pb206_CPS</t>
  </si>
  <si>
    <t>Pb206_CPS_Int2SE</t>
  </si>
  <si>
    <t>Pb204_CPS</t>
  </si>
  <si>
    <t>Pb204_CPS_Int2SE</t>
  </si>
  <si>
    <t>Hg202_CPS</t>
  </si>
  <si>
    <t>Hg202_CPS_Int2SE</t>
  </si>
  <si>
    <t>20-E56c-1</t>
  </si>
  <si>
    <t>Output_1_81</t>
  </si>
  <si>
    <t>Data_5344.csv\r</t>
  </si>
  <si>
    <t>29/12/2020 (3) 18:13:13.74</t>
  </si>
  <si>
    <t>29/12/2020 (3)</t>
  </si>
  <si>
    <t>20-E56c-2</t>
  </si>
  <si>
    <t>Output_1_82</t>
  </si>
  <si>
    <t>29/12/2020 (3) 18:13:52.47</t>
  </si>
  <si>
    <t>20-E56c-3</t>
  </si>
  <si>
    <t>Output_1_83</t>
  </si>
  <si>
    <t>29/12/2020 (3) 18:14:31.26</t>
  </si>
  <si>
    <t>20-E56c-4</t>
  </si>
  <si>
    <t>Output_1_84</t>
  </si>
  <si>
    <t>29/12/2020 (3) 18:15:10.04</t>
  </si>
  <si>
    <t>20-E56c-5</t>
  </si>
  <si>
    <t>Output_1_85</t>
  </si>
  <si>
    <t>29/12/2020 (3) 18:15:48.84</t>
  </si>
  <si>
    <t>20-E56c-6</t>
  </si>
  <si>
    <t>Output_1_86</t>
  </si>
  <si>
    <t>29/12/2020 (3) 18:16:27.56</t>
  </si>
  <si>
    <t>20-E56c-7</t>
  </si>
  <si>
    <t>Output_1_87</t>
  </si>
  <si>
    <t>29/12/2020 (3) 18:17:06.35</t>
  </si>
  <si>
    <t>20-E56c-8</t>
  </si>
  <si>
    <t>Output_1_88</t>
  </si>
  <si>
    <t>29/12/2020 (3) 18:17:45.42</t>
  </si>
  <si>
    <t>20-E56c-9</t>
  </si>
  <si>
    <t>Output_1_89</t>
  </si>
  <si>
    <t>29/12/2020 (3) 18:18:24.14</t>
  </si>
  <si>
    <t>20-E56c-10</t>
  </si>
  <si>
    <t>Output_1_90</t>
  </si>
  <si>
    <t>29/12/2020 (3) 18:19:03.01</t>
  </si>
  <si>
    <t>20-E56c-11</t>
  </si>
  <si>
    <t>Output_1_95</t>
  </si>
  <si>
    <t>29/12/2020 (3) 18:22:23.02</t>
  </si>
  <si>
    <t>20-E56c-12</t>
  </si>
  <si>
    <t>Output_1_96</t>
  </si>
  <si>
    <t>29/12/2020 (3) 18:23:01.83</t>
  </si>
  <si>
    <t>20-E56c-13</t>
  </si>
  <si>
    <t>Output_1_97</t>
  </si>
  <si>
    <t>29/12/2020 (3) 18:23:40.59</t>
  </si>
  <si>
    <t>20-E56c-14</t>
  </si>
  <si>
    <t>Output_1_98</t>
  </si>
  <si>
    <t>29/12/2020 (3) 18:24:19.42</t>
  </si>
  <si>
    <t>20-E56c-15</t>
  </si>
  <si>
    <t>Output_1_99</t>
  </si>
  <si>
    <t>29/12/2020 (3) 18:24:58.10</t>
  </si>
  <si>
    <t>20-E56c-16</t>
  </si>
  <si>
    <t>Output_1_100</t>
  </si>
  <si>
    <t>29/12/2020 (3) 18:25:37.11</t>
  </si>
  <si>
    <t>20-E56c-17</t>
  </si>
  <si>
    <t>Output_1_101</t>
  </si>
  <si>
    <t>29/12/2020 (3) 18:26:16.02</t>
  </si>
  <si>
    <t>20-E56c-18</t>
  </si>
  <si>
    <t>Output_1_102</t>
  </si>
  <si>
    <t>29/12/2020 (3) 18:26:54.80</t>
  </si>
  <si>
    <t>20-E56c-19</t>
  </si>
  <si>
    <t>Output_1_103</t>
  </si>
  <si>
    <t>29/12/2020 (3) 18:27:33.57</t>
  </si>
  <si>
    <t>20-E56c-20</t>
  </si>
  <si>
    <t>Output_1_104</t>
  </si>
  <si>
    <t>29/12/2020 (3) 18:28:12.64</t>
  </si>
  <si>
    <t>20-E56c-21</t>
  </si>
  <si>
    <t>Output_1_110</t>
  </si>
  <si>
    <t>29/12/2020 (3) 18:32:28.39</t>
  </si>
  <si>
    <t>20-E56c-22</t>
  </si>
  <si>
    <t>Output_1_111</t>
  </si>
  <si>
    <t>29/12/2020 (3) 18:33:07.10</t>
  </si>
  <si>
    <t>20-E56c-23</t>
  </si>
  <si>
    <t>Output_1_112</t>
  </si>
  <si>
    <t>29/12/2020 (3) 18:33:45.81</t>
  </si>
  <si>
    <t>20-E56c-24</t>
  </si>
  <si>
    <t>Output_1_113</t>
  </si>
  <si>
    <t>29/12/2020 (3) 18:34:24.61</t>
  </si>
  <si>
    <t>20-E56c-25</t>
  </si>
  <si>
    <t>Output_1_114</t>
  </si>
  <si>
    <t>29/12/2020 (3) 18:35:03.41</t>
  </si>
  <si>
    <t>20-E56c-26</t>
  </si>
  <si>
    <t>Output_1_115</t>
  </si>
  <si>
    <t>29/12/2020 (3) 18:35:42.30</t>
  </si>
  <si>
    <t>20-E56c-27</t>
  </si>
  <si>
    <t>Output_1_116</t>
  </si>
  <si>
    <t>29/12/2020 (3) 18:36:21.15</t>
  </si>
  <si>
    <t>20-E56c-28</t>
  </si>
  <si>
    <t>Output_1_117</t>
  </si>
  <si>
    <t>29/12/2020 (3) 18:36:59.90</t>
  </si>
  <si>
    <t>20-E56c-29</t>
  </si>
  <si>
    <t>Output_1_118</t>
  </si>
  <si>
    <t>29/12/2020 (3) 18:37:38.59</t>
  </si>
  <si>
    <t>20-E56c-30</t>
  </si>
  <si>
    <t>Output_1_119</t>
  </si>
  <si>
    <t>29/12/2020 (3) 18:38:17.43</t>
  </si>
  <si>
    <t>20-E56c-31</t>
  </si>
  <si>
    <t>Output_1_124</t>
  </si>
  <si>
    <t>29/12/2020 (3) 18:41:37.79</t>
  </si>
  <si>
    <t>20-E56c-32</t>
  </si>
  <si>
    <t>Output_1_125</t>
  </si>
  <si>
    <t>29/12/2020 (3) 18:42:16.50</t>
  </si>
  <si>
    <t>20-E56c-33</t>
  </si>
  <si>
    <t>Output_1_126</t>
  </si>
  <si>
    <t>29/12/2020 (3) 18:42:55.36</t>
  </si>
  <si>
    <t>20-E56c-34</t>
  </si>
  <si>
    <t>Output_1_127</t>
  </si>
  <si>
    <t>29/12/2020 (3) 18:43:34.32</t>
  </si>
  <si>
    <t>20-E56c-35</t>
  </si>
  <si>
    <t>Output_1_128</t>
  </si>
  <si>
    <t>29/12/2020 (3) 18:44:13.15</t>
  </si>
  <si>
    <t>20-E56c-36</t>
  </si>
  <si>
    <t>Output_1_129</t>
  </si>
  <si>
    <t>29/12/2020 (3) 18:44:51.85</t>
  </si>
  <si>
    <t>20-E56c-37</t>
  </si>
  <si>
    <t>Output_1_130</t>
  </si>
  <si>
    <t>29/12/2020 (3) 18:45:30.57</t>
  </si>
  <si>
    <t>20-E56c-38</t>
  </si>
  <si>
    <t>Output_1_131</t>
  </si>
  <si>
    <t>29/12/2020 (3) 18:46:09.55</t>
  </si>
  <si>
    <t>20-E56c-39</t>
  </si>
  <si>
    <t>Output_1_132</t>
  </si>
  <si>
    <t>29/12/2020 (3) 18:46:48.41</t>
  </si>
  <si>
    <t>20-E56c-40</t>
  </si>
  <si>
    <t>Output_1_133</t>
  </si>
  <si>
    <t>29/12/2020 (3) 18:47:27.10</t>
  </si>
  <si>
    <t>20-E56c-41</t>
  </si>
  <si>
    <t>Output_1_138</t>
  </si>
  <si>
    <t>29/12/2020 (3) 18:50:51.92</t>
  </si>
  <si>
    <t>20-E56c-42</t>
  </si>
  <si>
    <t>Output_1_139</t>
  </si>
  <si>
    <t>29/12/2020 (3) 18:51:30.69</t>
  </si>
  <si>
    <t>20-E56c-43</t>
  </si>
  <si>
    <t>Output_1_140</t>
  </si>
  <si>
    <t>29/12/2020 (3) 18:52:09.41</t>
  </si>
  <si>
    <t>20-E56c-44</t>
  </si>
  <si>
    <t>Output_1_141</t>
  </si>
  <si>
    <t>29/12/2020 (3) 18:52:48.10</t>
  </si>
  <si>
    <t>20-E56c-45</t>
  </si>
  <si>
    <t>Output_1_142</t>
  </si>
  <si>
    <t>29/12/2020 (3) 18:53:26.97</t>
  </si>
  <si>
    <t>20-E56c-46</t>
  </si>
  <si>
    <t>Output_1_143</t>
  </si>
  <si>
    <t>29/12/2020 (3) 18:54:05.77</t>
  </si>
  <si>
    <t>20-E56c-47</t>
  </si>
  <si>
    <t>Output_1_144</t>
  </si>
  <si>
    <t>29/12/2020 (3) 18:54:44.61</t>
  </si>
  <si>
    <t>20-E56c-48</t>
  </si>
  <si>
    <t>Output_1_145</t>
  </si>
  <si>
    <t>29/12/2020 (3) 18:55:23.36</t>
  </si>
  <si>
    <t>20-E56c-49</t>
  </si>
  <si>
    <t>Output_1_146</t>
  </si>
  <si>
    <t>29/12/2020 (3) 18:56:02.14</t>
  </si>
  <si>
    <t>20-E56c-50</t>
  </si>
  <si>
    <t>Output_1_147</t>
  </si>
  <si>
    <t>29/12/2020 (3) 18:56:40.89</t>
  </si>
  <si>
    <t>614-1</t>
  </si>
  <si>
    <t>Output_1_1</t>
  </si>
  <si>
    <t>29/12/2020 (3) 17:20:15.51</t>
  </si>
  <si>
    <t>Output_1_7</t>
  </si>
  <si>
    <t>29/12/2020 (3) 17:24:15.85</t>
  </si>
  <si>
    <t>614-1_1</t>
  </si>
  <si>
    <t>614-10</t>
  </si>
  <si>
    <t>Output_1_135</t>
  </si>
  <si>
    <t>29/12/2020 (3) 18:48:47.71</t>
  </si>
  <si>
    <t>614-11</t>
  </si>
  <si>
    <t>Output_1_149</t>
  </si>
  <si>
    <t>29/12/2020 (3) 18:58:01.25</t>
  </si>
  <si>
    <t>614-12</t>
  </si>
  <si>
    <t>Output_1_164</t>
  </si>
  <si>
    <t>29/12/2020 (3) 19:08:07.18</t>
  </si>
  <si>
    <t>614-13</t>
  </si>
  <si>
    <t>Output_1_178</t>
  </si>
  <si>
    <t>29/12/2020 (3) 19:17:35.86</t>
  </si>
  <si>
    <t>614-14</t>
  </si>
  <si>
    <t>Output_1_197</t>
  </si>
  <si>
    <t>29/12/2020 (3) 19:30:13.68</t>
  </si>
  <si>
    <t>614-15</t>
  </si>
  <si>
    <t>Output_1_216</t>
  </si>
  <si>
    <t>29/12/2020 (3) 19:42:59.50</t>
  </si>
  <si>
    <t>614-2</t>
  </si>
  <si>
    <t>Output_1_2</t>
  </si>
  <si>
    <t>29/12/2020 (3) 17:20:54.38</t>
  </si>
  <si>
    <t>Output_1_21</t>
  </si>
  <si>
    <t>29/12/2020 (3) 17:33:26.49</t>
  </si>
  <si>
    <t>614-2_1</t>
  </si>
  <si>
    <t>614-3</t>
  </si>
  <si>
    <t>Output_1_3</t>
  </si>
  <si>
    <t>29/12/2020 (3) 17:21:33.34</t>
  </si>
  <si>
    <t>Output_1_35</t>
  </si>
  <si>
    <t>29/12/2020 (3) 17:42:44.02</t>
  </si>
  <si>
    <t>614-3_1</t>
  </si>
  <si>
    <t>614-4</t>
  </si>
  <si>
    <t>Output_1_4</t>
  </si>
  <si>
    <t>29/12/2020 (3) 17:22:12.45</t>
  </si>
  <si>
    <t>Output_1_49</t>
  </si>
  <si>
    <t>29/12/2020 (3) 17:51:55.51</t>
  </si>
  <si>
    <t>614-4_1</t>
  </si>
  <si>
    <t>614-5</t>
  </si>
  <si>
    <t>Output_1_64</t>
  </si>
  <si>
    <t>29/12/2020 (3) 18:01:57.21</t>
  </si>
  <si>
    <t>614-6</t>
  </si>
  <si>
    <t>Output_1_78</t>
  </si>
  <si>
    <t>29/12/2020 (3) 18:11:09.77</t>
  </si>
  <si>
    <t>614-7</t>
  </si>
  <si>
    <t>Output_1_92</t>
  </si>
  <si>
    <t>29/12/2020 (3) 18:20:23.60</t>
  </si>
  <si>
    <t>614-8</t>
  </si>
  <si>
    <t>Output_1_107</t>
  </si>
  <si>
    <t>29/12/2020 (3) 18:30:22.40</t>
  </si>
  <si>
    <t>614-9</t>
  </si>
  <si>
    <t>Output_1_121</t>
  </si>
  <si>
    <t>29/12/2020 (3) 18:39:38.32</t>
  </si>
  <si>
    <t>ASH15-1</t>
  </si>
  <si>
    <t>Output_1_9</t>
  </si>
  <si>
    <t>29/12/2020 (3) 17:25:33.93</t>
  </si>
  <si>
    <t>ASH15-10</t>
  </si>
  <si>
    <t>Output_1_180</t>
  </si>
  <si>
    <t>29/12/2020 (3) 19:18:53.40</t>
  </si>
  <si>
    <t>ASH15-11</t>
  </si>
  <si>
    <t>Output_1_198</t>
  </si>
  <si>
    <t>29/12/2020 (3) 19:30:52.81</t>
  </si>
  <si>
    <t>ASH15-12</t>
  </si>
  <si>
    <t>Output_1_218</t>
  </si>
  <si>
    <t>29/12/2020 (3) 19:44:17.71</t>
  </si>
  <si>
    <t>ASH15-2</t>
  </si>
  <si>
    <t>Output_1_22</t>
  </si>
  <si>
    <t>29/12/2020 (3) 17:34:05.77</t>
  </si>
  <si>
    <t>ASH15-3</t>
  </si>
  <si>
    <t>Output_1_37</t>
  </si>
  <si>
    <t>29/12/2020 (3) 17:44:01.51</t>
  </si>
  <si>
    <t>ASH15-4</t>
  </si>
  <si>
    <t>Output_1_66</t>
  </si>
  <si>
    <t>29/12/2020 (3) 18:03:14.90</t>
  </si>
  <si>
    <t>ASH15-5</t>
  </si>
  <si>
    <t>Output_1_79</t>
  </si>
  <si>
    <t>29/12/2020 (3) 18:11:48.73</t>
  </si>
  <si>
    <t>ASH15-6</t>
  </si>
  <si>
    <t>Output_1_94</t>
  </si>
  <si>
    <t>29/12/2020 (3) 18:21:41.14</t>
  </si>
  <si>
    <t>ASH15-7</t>
  </si>
  <si>
    <t>Output_1_123</t>
  </si>
  <si>
    <t>29/12/2020 (3) 18:40:55.76</t>
  </si>
  <si>
    <t>ASH15-8</t>
  </si>
  <si>
    <t>Output_1_136</t>
  </si>
  <si>
    <t>29/12/2020 (3) 18:49:26.61</t>
  </si>
  <si>
    <t>ASH15-9</t>
  </si>
  <si>
    <t>Output_1_151</t>
  </si>
  <si>
    <t>29/12/2020 (3) 18:59:18.90</t>
  </si>
  <si>
    <t>BHVO-1</t>
  </si>
  <si>
    <t>Output_1_6</t>
  </si>
  <si>
    <t>29/12/2020 (3) 17:23:35.27</t>
  </si>
  <si>
    <t>BHVO-10</t>
  </si>
  <si>
    <t>Output_1_134</t>
  </si>
  <si>
    <t>29/12/2020 (3) 18:48:07.25</t>
  </si>
  <si>
    <t>BHVO-11</t>
  </si>
  <si>
    <t>Output_1_148</t>
  </si>
  <si>
    <t>29/12/2020 (3) 18:57:21.36</t>
  </si>
  <si>
    <t>BHVO-12</t>
  </si>
  <si>
    <t>Output_1_163</t>
  </si>
  <si>
    <t>29/12/2020 (3) 19:07:27.00</t>
  </si>
  <si>
    <t>BHVO-13</t>
  </si>
  <si>
    <t>Output_1_177</t>
  </si>
  <si>
    <t>29/12/2020 (3) 19:16:55.69</t>
  </si>
  <si>
    <t>BHVO-14</t>
  </si>
  <si>
    <t>Output_1_196</t>
  </si>
  <si>
    <t>29/12/2020 (3) 19:29:33.37</t>
  </si>
  <si>
    <t>BHVO-15</t>
  </si>
  <si>
    <t>Output_1_215</t>
  </si>
  <si>
    <t>29/12/2020 (3) 19:42:19.37</t>
  </si>
  <si>
    <t>BHVO-2</t>
  </si>
  <si>
    <t>Output_1_20</t>
  </si>
  <si>
    <t>29/12/2020 (3) 17:32:45.69</t>
  </si>
  <si>
    <t>BHVO-3</t>
  </si>
  <si>
    <t>Output_1_34</t>
  </si>
  <si>
    <t>29/12/2020 (3) 17:42:03.33</t>
  </si>
  <si>
    <t>BHVO-4</t>
  </si>
  <si>
    <t>Output_1_48</t>
  </si>
  <si>
    <t>29/12/2020 (3) 17:51:14.94</t>
  </si>
  <si>
    <t>BHVO-5</t>
  </si>
  <si>
    <t>Output_1_63</t>
  </si>
  <si>
    <t>29/12/2020 (3) 18:01:16.66</t>
  </si>
  <si>
    <t>BHVO-6</t>
  </si>
  <si>
    <t>Output_1_77</t>
  </si>
  <si>
    <t>29/12/2020 (3) 18:10:29.65</t>
  </si>
  <si>
    <t>BHVO-7</t>
  </si>
  <si>
    <t>Output_1_91</t>
  </si>
  <si>
    <t>29/12/2020 (3) 18:19:42.91</t>
  </si>
  <si>
    <t>BHVO-8</t>
  </si>
  <si>
    <t>Output_1_106</t>
  </si>
  <si>
    <t>29/12/2020 (3) 18:29:41.31</t>
  </si>
  <si>
    <t>BHVO-9</t>
  </si>
  <si>
    <t>Output_1_120</t>
  </si>
  <si>
    <t>29/12/2020 (3) 18:38:57.78</t>
  </si>
  <si>
    <t>FrCC-1</t>
  </si>
  <si>
    <t>Output_1_23</t>
  </si>
  <si>
    <t>29/12/2020 (3) 17:34:48.37</t>
  </si>
  <si>
    <t>FrCC-10</t>
  </si>
  <si>
    <t>Output_1_199</t>
  </si>
  <si>
    <t>29/12/2020 (3) 19:31:35.65</t>
  </si>
  <si>
    <t>FrCC-2</t>
  </si>
  <si>
    <t>Output_1_50</t>
  </si>
  <si>
    <t>29/12/2020 (3) 17:52:39.98</t>
  </si>
  <si>
    <t>FrCC-3</t>
  </si>
  <si>
    <t>Output_1_51</t>
  </si>
  <si>
    <t>29/12/2020 (3) 17:53:18.80</t>
  </si>
  <si>
    <t>FrCC-4</t>
  </si>
  <si>
    <t>Output_1_80</t>
  </si>
  <si>
    <t>29/12/2020 (3) 18:12:31.58</t>
  </si>
  <si>
    <t>FrCC-5</t>
  </si>
  <si>
    <t>Output_1_108</t>
  </si>
  <si>
    <t>29/12/2020 (3) 18:31:06.92</t>
  </si>
  <si>
    <t>FrCC-6</t>
  </si>
  <si>
    <t>Output_1_109</t>
  </si>
  <si>
    <t>29/12/2020 (3) 18:31:45.67</t>
  </si>
  <si>
    <t>FrCC-7</t>
  </si>
  <si>
    <t>Output_1_137</t>
  </si>
  <si>
    <t>29/12/2020 (3) 18:50:09.83</t>
  </si>
  <si>
    <t>FrCC-8</t>
  </si>
  <si>
    <t>Output_1_165</t>
  </si>
  <si>
    <t>29/12/2020 (3) 19:08:50.85</t>
  </si>
  <si>
    <t>FrCC-9</t>
  </si>
  <si>
    <t>Output_1_166</t>
  </si>
  <si>
    <t>29/12/2020 (3) 19:09:29.67</t>
  </si>
  <si>
    <t>MT-1</t>
  </si>
  <si>
    <t>Output_1_5</t>
  </si>
  <si>
    <t>29/12/2020 (3) 17:22:52.26</t>
  </si>
  <si>
    <t>MT-2</t>
  </si>
  <si>
    <t>Output_1_62</t>
  </si>
  <si>
    <t>29/12/2020 (3) 18:00:33.75</t>
  </si>
  <si>
    <t>MT-3</t>
  </si>
  <si>
    <t>Output_1_105</t>
  </si>
  <si>
    <t>29/12/2020 (3) 18:28:58.44</t>
  </si>
  <si>
    <t>MT-4</t>
  </si>
  <si>
    <t>Output_1_162</t>
  </si>
  <si>
    <t>29/12/2020 (3) 19:06:44.07</t>
  </si>
  <si>
    <t>MT-5</t>
  </si>
  <si>
    <t>Output_1_219</t>
  </si>
  <si>
    <t>29/12/2020 (3) 19:44:59.29</t>
  </si>
  <si>
    <t>WC-1</t>
  </si>
  <si>
    <t>Output_1_8</t>
  </si>
  <si>
    <t>29/12/2020 (3) 17:24:54.85</t>
  </si>
  <si>
    <t>WC-2</t>
  </si>
  <si>
    <t>Output_1_36</t>
  </si>
  <si>
    <t>29/12/2020 (3) 17:43:22.77</t>
  </si>
  <si>
    <t>WC-3</t>
  </si>
  <si>
    <t>Output_1_65</t>
  </si>
  <si>
    <t>29/12/2020 (3) 18:02:35.96</t>
  </si>
  <si>
    <t>WC-4</t>
  </si>
  <si>
    <t>Output_1_93</t>
  </si>
  <si>
    <t>29/12/2020 (3) 18:21:02.40</t>
  </si>
  <si>
    <t>WC-5</t>
  </si>
  <si>
    <t>Output_1_122</t>
  </si>
  <si>
    <t>29/12/2020 (3) 18:40:17.05</t>
  </si>
  <si>
    <t>WC-6</t>
  </si>
  <si>
    <t>Output_1_150</t>
  </si>
  <si>
    <t>29/12/2020 (3) 18:58:39.97</t>
  </si>
  <si>
    <t>WC-7</t>
  </si>
  <si>
    <t>Output_1_179</t>
  </si>
  <si>
    <t>29/12/2020 (3) 19:18:14.59</t>
  </si>
  <si>
    <t>WC-8</t>
  </si>
  <si>
    <t>Output_1_217</t>
  </si>
  <si>
    <t>29/12/2020 (3) 19:43:38.26</t>
  </si>
  <si>
    <t>Data_5342.csv\r</t>
  </si>
  <si>
    <t>29/12/2020 (3) 13:18:25.73</t>
  </si>
  <si>
    <t>29/12/2020 (3) 13:22:26.33</t>
  </si>
  <si>
    <t>Output_1_170</t>
  </si>
  <si>
    <t>29/12/2020 (3) 15:10:44.33</t>
  </si>
  <si>
    <t>Output_1_189</t>
  </si>
  <si>
    <t>29/12/2020 (3) 15:23:31.87</t>
  </si>
  <si>
    <t>Output_1_209</t>
  </si>
  <si>
    <t>29/12/2020 (3) 15:37:00.75</t>
  </si>
  <si>
    <t>Output_1_228</t>
  </si>
  <si>
    <t>29/12/2020 (3) 15:49:49.60</t>
  </si>
  <si>
    <t>Output_1_247</t>
  </si>
  <si>
    <t>29/12/2020 (3) 16:02:32.85</t>
  </si>
  <si>
    <t>Output_1_266</t>
  </si>
  <si>
    <t>29/12/2020 (3) 16:15:18.63</t>
  </si>
  <si>
    <t>29/12/2020 (3) 13:19:04.43</t>
  </si>
  <si>
    <t>29/12/2020 (3) 13:31:43.59</t>
  </si>
  <si>
    <t>29/12/2020 (3) 13:19:43.19</t>
  </si>
  <si>
    <t>29/12/2020 (3) 13:41:03.49</t>
  </si>
  <si>
    <t>29/12/2020 (3) 13:20:22.21</t>
  </si>
  <si>
    <t>Output_1_54</t>
  </si>
  <si>
    <t>29/12/2020 (3) 13:53:35.04</t>
  </si>
  <si>
    <t>Output_1_74</t>
  </si>
  <si>
    <t>29/12/2020 (3) 14:06:55.03</t>
  </si>
  <si>
    <t>29/12/2020 (3) 14:19:23.47</t>
  </si>
  <si>
    <t>29/12/2020 (3) 14:31:57.48</t>
  </si>
  <si>
    <t>29/12/2020 (3) 14:45:09.81</t>
  </si>
  <si>
    <t>29/12/2020 (3) 14:58:00.89</t>
  </si>
  <si>
    <t>29/12/2020 (3) 13:23:43.74</t>
  </si>
  <si>
    <t>Output_1_230</t>
  </si>
  <si>
    <t>29/12/2020 (3) 15:51:07.43</t>
  </si>
  <si>
    <t>Output_1_248</t>
  </si>
  <si>
    <t>29/12/2020 (3) 16:03:11.91</t>
  </si>
  <si>
    <t>Output_1_268</t>
  </si>
  <si>
    <t>29/12/2020 (3) 16:16:36.53</t>
  </si>
  <si>
    <t>29/12/2020 (3) 13:32:22.54</t>
  </si>
  <si>
    <t>29/12/2020 (3) 13:42:21.03</t>
  </si>
  <si>
    <t>Output_1_76</t>
  </si>
  <si>
    <t>29/12/2020 (3) 14:08:12.50</t>
  </si>
  <si>
    <t>29/12/2020 (3) 14:20:02.48</t>
  </si>
  <si>
    <t>29/12/2020 (3) 14:33:14.95</t>
  </si>
  <si>
    <t>Output_1_153</t>
  </si>
  <si>
    <t>29/12/2020 (3) 14:59:18.51</t>
  </si>
  <si>
    <t>Output_1_171</t>
  </si>
  <si>
    <t>29/12/2020 (3) 15:11:23.49</t>
  </si>
  <si>
    <t>Output_1_191</t>
  </si>
  <si>
    <t>29/12/2020 (3) 15:24:49.74</t>
  </si>
  <si>
    <t>29/12/2020 (3) 13:21:45.24</t>
  </si>
  <si>
    <t>Output_1_169</t>
  </si>
  <si>
    <t>29/12/2020 (3) 15:10:03.44</t>
  </si>
  <si>
    <t>Output_1_188</t>
  </si>
  <si>
    <t>29/12/2020 (3) 15:22:51.22</t>
  </si>
  <si>
    <t>Output_1_208</t>
  </si>
  <si>
    <t>29/12/2020 (3) 15:36:20.19</t>
  </si>
  <si>
    <t>Output_1_227</t>
  </si>
  <si>
    <t>29/12/2020 (3) 15:49:08.82</t>
  </si>
  <si>
    <t>Output_1_246</t>
  </si>
  <si>
    <t>29/12/2020 (3) 16:01:51.84</t>
  </si>
  <si>
    <t>Output_1_265</t>
  </si>
  <si>
    <t>29/12/2020 (3) 16:14:37.80</t>
  </si>
  <si>
    <t>29/12/2020 (3) 13:31:02.70</t>
  </si>
  <si>
    <t>29/12/2020 (3) 13:40:22.74</t>
  </si>
  <si>
    <t>Output_1_53</t>
  </si>
  <si>
    <t>29/12/2020 (3) 13:52:53.93</t>
  </si>
  <si>
    <t>Output_1_73</t>
  </si>
  <si>
    <t>29/12/2020 (3) 14:06:14.17</t>
  </si>
  <si>
    <t>29/12/2020 (3) 14:18:42.90</t>
  </si>
  <si>
    <t>29/12/2020 (3) 14:31:16.67</t>
  </si>
  <si>
    <t>29/12/2020 (3) 14:44:29.03</t>
  </si>
  <si>
    <t>29/12/2020 (3) 14:57:19.95</t>
  </si>
  <si>
    <t>29/12/2020 (3) 13:33:05.15</t>
  </si>
  <si>
    <t>Output_1_249</t>
  </si>
  <si>
    <t>29/12/2020 (3) 16:03:54.83</t>
  </si>
  <si>
    <t>Output_1_55</t>
  </si>
  <si>
    <t>29/12/2020 (3) 13:54:19.75</t>
  </si>
  <si>
    <t>Output_1_56</t>
  </si>
  <si>
    <t>29/12/2020 (3) 13:54:58.42</t>
  </si>
  <si>
    <t>29/12/2020 (3) 14:20:45.32</t>
  </si>
  <si>
    <t>29/12/2020 (3) 14:45:54.32</t>
  </si>
  <si>
    <t>29/12/2020 (3) 14:46:33.23</t>
  </si>
  <si>
    <t>Output_1_172</t>
  </si>
  <si>
    <t>29/12/2020 (3) 15:12:06.66</t>
  </si>
  <si>
    <t>Output_1_210</t>
  </si>
  <si>
    <t>29/12/2020 (3) 15:37:45.21</t>
  </si>
  <si>
    <t>Output_1_211</t>
  </si>
  <si>
    <t>29/12/2020 (3) 15:38:23.97</t>
  </si>
  <si>
    <t>29/12/2020 (3) 13:21:02.22</t>
  </si>
  <si>
    <t>Output_1_72</t>
  </si>
  <si>
    <t>29/12/2020 (3) 14:05:31.07</t>
  </si>
  <si>
    <t>29/12/2020 (3) 14:43:45.84</t>
  </si>
  <si>
    <t>Output_1_207</t>
  </si>
  <si>
    <t>29/12/2020 (3) 15:35:37.24</t>
  </si>
  <si>
    <t>Output_1_269</t>
  </si>
  <si>
    <t>29/12/2020 (3) 16:17:17.92</t>
  </si>
  <si>
    <t>29/12/2020 (3) 13:23:05.05</t>
  </si>
  <si>
    <t>29/12/2020 (3) 13:41:42.24</t>
  </si>
  <si>
    <t>Output_1_75</t>
  </si>
  <si>
    <t>29/12/2020 (3) 14:07:33.73</t>
  </si>
  <si>
    <t>29/12/2020 (3) 14:32:36.27</t>
  </si>
  <si>
    <t>Output_1_152</t>
  </si>
  <si>
    <t>29/12/2020 (3) 14:58:39.64</t>
  </si>
  <si>
    <t>Output_1_190</t>
  </si>
  <si>
    <t>29/12/2020 (3) 15:24:10.82</t>
  </si>
  <si>
    <t>Output_1_229</t>
  </si>
  <si>
    <t>29/12/2020 (3) 15:50:28.45</t>
  </si>
  <si>
    <t>Output_1_267</t>
  </si>
  <si>
    <t>29/12/2020 (3) 16:15:57.67</t>
  </si>
  <si>
    <r>
      <t>207</t>
    </r>
    <r>
      <rPr>
        <b/>
        <sz val="10"/>
        <rFont val="Arial Narrow"/>
        <family val="2"/>
      </rPr>
      <t>Pb/</t>
    </r>
    <r>
      <rPr>
        <b/>
        <vertAlign val="superscript"/>
        <sz val="10"/>
        <rFont val="Arial Narrow"/>
        <family val="2"/>
      </rPr>
      <t>235</t>
    </r>
    <r>
      <rPr>
        <b/>
        <sz val="10"/>
        <rFont val="Arial Narrow"/>
        <family val="2"/>
      </rPr>
      <t>U</t>
    </r>
  </si>
  <si>
    <r>
      <t>206</t>
    </r>
    <r>
      <rPr>
        <b/>
        <sz val="10"/>
        <rFont val="Arial Narrow"/>
        <family val="2"/>
      </rPr>
      <t>Pb/</t>
    </r>
    <r>
      <rPr>
        <b/>
        <vertAlign val="superscript"/>
        <sz val="10"/>
        <rFont val="Arial Narrow"/>
        <family val="2"/>
      </rPr>
      <t>238</t>
    </r>
    <r>
      <rPr>
        <b/>
        <sz val="10"/>
        <rFont val="Arial Narrow"/>
        <family val="2"/>
      </rPr>
      <t>U</t>
    </r>
  </si>
  <si>
    <r>
      <t>238</t>
    </r>
    <r>
      <rPr>
        <b/>
        <sz val="10"/>
        <rFont val="Arial Narrow"/>
        <family val="2"/>
      </rPr>
      <t>U/</t>
    </r>
    <r>
      <rPr>
        <b/>
        <vertAlign val="superscript"/>
        <sz val="10"/>
        <rFont val="Arial Narrow"/>
        <family val="2"/>
      </rPr>
      <t>206</t>
    </r>
    <r>
      <rPr>
        <b/>
        <sz val="10"/>
        <rFont val="Arial Narrow"/>
        <family val="2"/>
      </rPr>
      <t>Pb</t>
    </r>
  </si>
  <si>
    <r>
      <t>207</t>
    </r>
    <r>
      <rPr>
        <b/>
        <sz val="10"/>
        <rFont val="Arial Narrow"/>
        <family val="2"/>
      </rPr>
      <t>Pb/</t>
    </r>
    <r>
      <rPr>
        <b/>
        <vertAlign val="superscript"/>
        <sz val="10"/>
        <rFont val="Arial Narrow"/>
        <family val="2"/>
      </rPr>
      <t>206</t>
    </r>
    <r>
      <rPr>
        <b/>
        <sz val="10"/>
        <rFont val="Arial Narrow"/>
        <family val="2"/>
      </rPr>
      <t>Pb</t>
    </r>
  </si>
  <si>
    <r>
      <t>208</t>
    </r>
    <r>
      <rPr>
        <b/>
        <sz val="10"/>
        <rFont val="Arial Narrow"/>
        <family val="2"/>
      </rPr>
      <t>Pb/</t>
    </r>
    <r>
      <rPr>
        <b/>
        <vertAlign val="superscript"/>
        <sz val="10"/>
        <rFont val="Arial Narrow"/>
        <family val="2"/>
      </rPr>
      <t>232</t>
    </r>
    <r>
      <rPr>
        <b/>
        <sz val="10"/>
        <rFont val="Arial Narrow"/>
        <family val="2"/>
      </rPr>
      <t>Th</t>
    </r>
  </si>
  <si>
    <r>
      <t>206</t>
    </r>
    <r>
      <rPr>
        <b/>
        <sz val="10"/>
        <rFont val="Arial Narrow"/>
        <family val="2"/>
      </rPr>
      <t>Pb/</t>
    </r>
    <r>
      <rPr>
        <b/>
        <vertAlign val="superscript"/>
        <sz val="10"/>
        <rFont val="Arial Narrow"/>
        <family val="2"/>
      </rPr>
      <t>204</t>
    </r>
    <r>
      <rPr>
        <b/>
        <sz val="10"/>
        <rFont val="Arial Narrow"/>
        <family val="2"/>
      </rPr>
      <t>Pb</t>
    </r>
  </si>
  <si>
    <t>Duration (s)</t>
  </si>
  <si>
    <t>TABLE A-3: Calcite U-Pb Geochronology Results</t>
  </si>
  <si>
    <t>Output Number</t>
  </si>
  <si>
    <t>APPENDIX A</t>
  </si>
  <si>
    <t>List of Tables</t>
  </si>
  <si>
    <t>Table A-1: Structural Orientation Data</t>
  </si>
  <si>
    <t>Table A-2: GPS Locations and Notes</t>
  </si>
  <si>
    <t>List of Abbreviations/Shorthand Used in Tables A-1 &amp; A-2</t>
  </si>
  <si>
    <t xml:space="preserve">Chl </t>
  </si>
  <si>
    <t>Chlorite</t>
  </si>
  <si>
    <t>Qtz(ite)</t>
  </si>
  <si>
    <t>Quartz(ite)</t>
  </si>
  <si>
    <t>Cal</t>
  </si>
  <si>
    <t>Calcite</t>
  </si>
  <si>
    <t>Plag</t>
  </si>
  <si>
    <t>Plagioclase</t>
  </si>
  <si>
    <t>FeOx</t>
  </si>
  <si>
    <t>Iron Oxide</t>
  </si>
  <si>
    <t>Fx</t>
  </si>
  <si>
    <t>Fracture</t>
  </si>
  <si>
    <t>xl(s)</t>
  </si>
  <si>
    <t>Crystal(s)</t>
  </si>
  <si>
    <t>slick(s)</t>
  </si>
  <si>
    <t>Slickenline(s)</t>
  </si>
  <si>
    <t>FP</t>
  </si>
  <si>
    <t>Fault Plane</t>
  </si>
  <si>
    <t>HW</t>
  </si>
  <si>
    <t>Highwall</t>
  </si>
  <si>
    <t>//</t>
  </si>
  <si>
    <t>Parallel</t>
  </si>
  <si>
    <t>L or LL</t>
  </si>
  <si>
    <t>Sinistral or Left Lateral Slip</t>
  </si>
  <si>
    <t>R or RL</t>
  </si>
  <si>
    <t>Dextral or Right Lateral Slip</t>
  </si>
  <si>
    <t>N or Norm</t>
  </si>
  <si>
    <t>Normal Slip</t>
  </si>
  <si>
    <t>T or Rev</t>
  </si>
  <si>
    <t>Reverse Slip</t>
  </si>
  <si>
    <t>x-bed(ding)</t>
  </si>
  <si>
    <t>Crossbed(ding)</t>
  </si>
  <si>
    <t>bx</t>
  </si>
  <si>
    <t>Breccia</t>
  </si>
  <si>
    <t>sst</t>
  </si>
  <si>
    <t>Sandstone</t>
  </si>
  <si>
    <t>lst</t>
  </si>
  <si>
    <t>Limestone</t>
  </si>
  <si>
    <t>calc</t>
  </si>
  <si>
    <t>Calcareous</t>
  </si>
  <si>
    <t>Bedding parallel Fault</t>
  </si>
  <si>
    <t>Horiz</t>
  </si>
  <si>
    <t>Horizontal</t>
  </si>
  <si>
    <t>T/P</t>
  </si>
  <si>
    <t>Trend/Plunge</t>
  </si>
  <si>
    <t>appx</t>
  </si>
  <si>
    <t>Approximate</t>
  </si>
  <si>
    <t>btwn</t>
  </si>
  <si>
    <t>Between</t>
  </si>
  <si>
    <t>Uncompahgre Quartzite</t>
  </si>
  <si>
    <t>Uncompahgre Slate/Phyllite</t>
  </si>
  <si>
    <t>Diabase Dike</t>
  </si>
  <si>
    <t>Elbert Formation</t>
  </si>
  <si>
    <t>Do</t>
  </si>
  <si>
    <t>Ouray Limestone</t>
  </si>
  <si>
    <t>Leadville Limestone</t>
  </si>
  <si>
    <t>Molas Formation</t>
  </si>
  <si>
    <t>Hermosa Group</t>
  </si>
  <si>
    <t>Cutler Formation</t>
  </si>
  <si>
    <t>Dolores Formation</t>
  </si>
  <si>
    <t>Entrada Sandstone</t>
  </si>
  <si>
    <t>Granodiorite Porphyry</t>
  </si>
  <si>
    <t>San Juan Formation</t>
  </si>
  <si>
    <t>Uncompahgre, undifferentiated</t>
  </si>
  <si>
    <t>Table A-3: Calcite U-Pb Results</t>
  </si>
  <si>
    <t>Additional Notes</t>
  </si>
  <si>
    <t>1. GPS locations are provided in UTM NAD83 Zone 13N.
2. “No. of Planes” and “No. of Slickenlines” are the number of planes or lines averaged during data processing.
3. Structure ID format: GPS location, plane number start, plane number end, plane type, geologist, date of sample. e.g., E1_1_3_BF_JS20200805 = Location E001, planes 1-3, bedding fault, by JS, on 8/5/20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</si>
</sst>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d/yy\ h:mm;@"/>
    <numFmt numFmtId="165" formatCode="m/d/yy\ h:mm:ss;@"/>
    <numFmt numFmtId="166" formatCode="0.0"/>
    <numFmt numFmtId="167" formatCode="h:mm:ss;@"/>
    <numFmt numFmtId="168" formatCode="0.000"/>
  </numFmts>
  <fonts count="21" x14ac:knownFonts="1">
    <font>
      <sz val="11"/>
      <color theme="1"/>
      <name val="Calibri"/>
      <family val="2"/>
      <scheme val="minor"/>
    </font>
    <font>
      <b/>
      <sz val="10"/>
      <color theme="1"/>
      <name val="Arial Narrow"/>
      <family val="2"/>
    </font>
    <font>
      <sz val="10"/>
      <color theme="1"/>
      <name val="Arial Narrow"/>
      <family val="2"/>
    </font>
    <font>
      <sz val="10"/>
      <color rgb="FFFF0000"/>
      <name val="Arial Narrow"/>
      <family val="2"/>
    </font>
    <font>
      <strike/>
      <sz val="10"/>
      <color theme="1"/>
      <name val="Arial Narrow"/>
      <family val="2"/>
    </font>
    <font>
      <sz val="10"/>
      <name val="Arial Narrow"/>
      <family val="2"/>
    </font>
    <font>
      <strike/>
      <sz val="10"/>
      <color rgb="FFFF0000"/>
      <name val="Arial Narrow"/>
      <family val="2"/>
    </font>
    <font>
      <b/>
      <sz val="9"/>
      <color indexed="81"/>
      <name val="Tahoma"/>
      <family val="2"/>
    </font>
    <font>
      <sz val="9"/>
      <color indexed="81"/>
      <name val="Tahoma"/>
      <family val="2"/>
    </font>
    <font>
      <sz val="12"/>
      <color theme="1"/>
      <name val="Arial Narrow"/>
      <family val="2"/>
    </font>
    <font>
      <b/>
      <sz val="12"/>
      <color theme="1"/>
      <name val="Arial Narrow"/>
      <family val="2"/>
    </font>
    <font>
      <sz val="11"/>
      <color theme="1"/>
      <name val="Arial"/>
      <family val="2"/>
    </font>
    <font>
      <sz val="8"/>
      <name val="Calibri"/>
      <family val="2"/>
      <scheme val="minor"/>
    </font>
    <font>
      <b/>
      <vertAlign val="superscript"/>
      <sz val="10"/>
      <name val="Arial Narrow"/>
      <family val="2"/>
    </font>
    <font>
      <b/>
      <sz val="10"/>
      <name val="Arial Narrow"/>
      <family val="2"/>
    </font>
    <font>
      <sz val="10"/>
      <color indexed="12"/>
      <name val="Arial Narrow"/>
      <family val="2"/>
    </font>
    <font>
      <sz val="12"/>
      <color theme="1"/>
      <name val="Calibri"/>
      <family val="2"/>
      <scheme val="minor"/>
    </font>
    <font>
      <sz val="11"/>
      <color theme="1"/>
      <name val="Arial Narrow"/>
      <family val="2"/>
    </font>
    <font>
      <sz val="10"/>
      <color theme="1"/>
      <name val="Arial"/>
      <family val="2"/>
    </font>
    <font>
      <b/>
      <sz val="11"/>
      <color theme="1"/>
      <name val="Arial Narrow"/>
      <family val="2"/>
    </font>
    <font>
      <b/>
      <sz val="10"/>
      <color theme="1"/>
      <name val="Arial"/>
      <family val="2"/>
    </font>
  </fonts>
  <fills count="8">
    <fill>
      <patternFill patternType="none"/>
    </fill>
    <fill>
      <patternFill patternType="gray125"/>
    </fill>
    <fill>
      <patternFill patternType="solid">
        <fgColor rgb="FFFFCCFF"/>
        <bgColor indexed="64"/>
      </patternFill>
    </fill>
    <fill>
      <patternFill patternType="solid">
        <fgColor theme="7" tint="0.79998168889431442"/>
        <bgColor indexed="64"/>
      </patternFill>
    </fill>
    <fill>
      <patternFill patternType="solid">
        <fgColor indexed="45"/>
        <bgColor indexed="64"/>
      </patternFill>
    </fill>
    <fill>
      <patternFill patternType="solid">
        <fgColor indexed="22"/>
        <bgColor indexed="64"/>
      </patternFill>
    </fill>
    <fill>
      <patternFill patternType="solid">
        <fgColor indexed="42"/>
        <bgColor indexed="64"/>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28">
    <xf numFmtId="0" fontId="0" fillId="0" borderId="0" xfId="0"/>
    <xf numFmtId="0" fontId="1" fillId="0" borderId="0" xfId="0" applyFont="1" applyAlignment="1">
      <alignment wrapText="1"/>
    </xf>
    <xf numFmtId="0" fontId="2" fillId="0" borderId="0" xfId="0" applyFont="1" applyAlignment="1">
      <alignment vertical="top"/>
    </xf>
    <xf numFmtId="0" fontId="5" fillId="0" borderId="0" xfId="0" applyFont="1" applyAlignment="1">
      <alignment vertical="top"/>
    </xf>
    <xf numFmtId="0" fontId="4" fillId="0" borderId="0" xfId="0" applyFont="1" applyAlignment="1">
      <alignment vertical="top"/>
    </xf>
    <xf numFmtId="0" fontId="3" fillId="0" borderId="0" xfId="0" applyFont="1" applyAlignment="1">
      <alignment vertical="top"/>
    </xf>
    <xf numFmtId="0" fontId="6" fillId="0" borderId="0" xfId="0" applyFont="1" applyAlignment="1">
      <alignment vertical="top"/>
    </xf>
    <xf numFmtId="0" fontId="2" fillId="0" borderId="0" xfId="0" applyFont="1" applyFill="1" applyAlignment="1">
      <alignment vertical="top"/>
    </xf>
    <xf numFmtId="0" fontId="2" fillId="0" borderId="1" xfId="0" applyFont="1" applyBorder="1" applyAlignment="1">
      <alignment horizontal="center" vertical="top"/>
    </xf>
    <xf numFmtId="0" fontId="2" fillId="0" borderId="1" xfId="0" applyFont="1" applyBorder="1" applyAlignment="1">
      <alignment horizontal="left" vertical="top"/>
    </xf>
    <xf numFmtId="165" fontId="2" fillId="0" borderId="1" xfId="0" applyNumberFormat="1" applyFont="1" applyBorder="1" applyAlignment="1">
      <alignment horizontal="center" vertical="top"/>
    </xf>
    <xf numFmtId="0" fontId="5" fillId="0" borderId="1" xfId="0" applyFont="1" applyBorder="1" applyAlignment="1">
      <alignment horizontal="left" vertical="top"/>
    </xf>
    <xf numFmtId="0" fontId="5" fillId="0" borderId="1" xfId="0" applyFont="1" applyBorder="1" applyAlignment="1">
      <alignment horizontal="center" vertical="top"/>
    </xf>
    <xf numFmtId="165" fontId="5" fillId="0" borderId="1" xfId="0" applyNumberFormat="1" applyFont="1" applyBorder="1" applyAlignment="1">
      <alignment horizontal="center"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xf>
    <xf numFmtId="165" fontId="2" fillId="0" borderId="1" xfId="0" applyNumberFormat="1" applyFont="1" applyFill="1" applyBorder="1" applyAlignment="1">
      <alignment horizontal="center" vertical="top"/>
    </xf>
    <xf numFmtId="0" fontId="5" fillId="0" borderId="0" xfId="0" applyFont="1" applyFill="1" applyAlignment="1">
      <alignment vertical="top"/>
    </xf>
    <xf numFmtId="0" fontId="5" fillId="0" borderId="1" xfId="0" applyFont="1" applyFill="1" applyBorder="1" applyAlignment="1">
      <alignment horizontal="center" vertical="top"/>
    </xf>
    <xf numFmtId="0" fontId="5" fillId="0" borderId="1" xfId="0" applyFont="1" applyFill="1" applyBorder="1" applyAlignment="1">
      <alignment horizontal="left" vertical="top"/>
    </xf>
    <xf numFmtId="0" fontId="5" fillId="2" borderId="1" xfId="0" applyFont="1" applyFill="1" applyBorder="1" applyAlignment="1">
      <alignment horizontal="center" vertical="top"/>
    </xf>
    <xf numFmtId="0" fontId="2" fillId="3" borderId="1" xfId="0" applyFont="1" applyFill="1" applyBorder="1" applyAlignment="1">
      <alignment horizontal="center" vertical="top"/>
    </xf>
    <xf numFmtId="0" fontId="2" fillId="0" borderId="0" xfId="0" applyFont="1" applyBorder="1" applyAlignment="1">
      <alignment horizontal="center" vertical="top"/>
    </xf>
    <xf numFmtId="0" fontId="2" fillId="0" borderId="0" xfId="0" applyFont="1" applyBorder="1" applyAlignment="1">
      <alignment horizontal="left" vertical="top"/>
    </xf>
    <xf numFmtId="0" fontId="0" fillId="0" borderId="0" xfId="0" applyBorder="1" applyAlignment="1">
      <alignment horizontal="center" vertical="top"/>
    </xf>
    <xf numFmtId="164" fontId="0" fillId="0" borderId="0" xfId="0" applyNumberFormat="1" applyBorder="1" applyAlignment="1">
      <alignment horizontal="center" vertical="top"/>
    </xf>
    <xf numFmtId="0" fontId="2" fillId="0" borderId="0" xfId="0" applyFont="1" applyBorder="1" applyAlignment="1">
      <alignment vertical="top" wrapText="1"/>
    </xf>
    <xf numFmtId="0" fontId="2" fillId="0" borderId="2" xfId="0" applyFont="1" applyBorder="1" applyAlignment="1">
      <alignment horizontal="center" vertical="top"/>
    </xf>
    <xf numFmtId="0" fontId="2" fillId="0" borderId="3" xfId="0" applyFont="1" applyBorder="1" applyAlignment="1">
      <alignment horizontal="left" vertical="top"/>
    </xf>
    <xf numFmtId="0" fontId="2" fillId="0" borderId="3" xfId="0" applyFont="1" applyBorder="1" applyAlignment="1">
      <alignment horizontal="center" vertical="top"/>
    </xf>
    <xf numFmtId="165" fontId="2" fillId="0" borderId="3" xfId="0" applyNumberFormat="1" applyFont="1" applyBorder="1" applyAlignment="1">
      <alignment horizontal="center" vertical="top"/>
    </xf>
    <xf numFmtId="0" fontId="2" fillId="0" borderId="4" xfId="0" applyFont="1" applyBorder="1" applyAlignment="1">
      <alignment vertical="top" wrapText="1"/>
    </xf>
    <xf numFmtId="0" fontId="2" fillId="0" borderId="5" xfId="0" applyFont="1" applyBorder="1" applyAlignment="1">
      <alignment horizontal="center" vertical="top"/>
    </xf>
    <xf numFmtId="0" fontId="2" fillId="0" borderId="6" xfId="0" applyFont="1" applyBorder="1" applyAlignment="1">
      <alignment vertical="top" wrapText="1"/>
    </xf>
    <xf numFmtId="0" fontId="5" fillId="0" borderId="5" xfId="0" applyFont="1" applyFill="1" applyBorder="1" applyAlignment="1">
      <alignment horizontal="center" vertical="top"/>
    </xf>
    <xf numFmtId="0" fontId="5" fillId="0" borderId="6" xfId="0" applyFont="1" applyFill="1" applyBorder="1" applyAlignment="1">
      <alignment vertical="top" wrapText="1"/>
    </xf>
    <xf numFmtId="0" fontId="5" fillId="0" borderId="5" xfId="0" applyFont="1" applyBorder="1" applyAlignment="1">
      <alignment horizontal="center" vertical="top"/>
    </xf>
    <xf numFmtId="0" fontId="5" fillId="0" borderId="6" xfId="0" applyFont="1" applyBorder="1" applyAlignment="1">
      <alignment vertical="top" wrapText="1"/>
    </xf>
    <xf numFmtId="0" fontId="2" fillId="0" borderId="5" xfId="0" applyFont="1" applyFill="1" applyBorder="1" applyAlignment="1">
      <alignment horizontal="center" vertical="top"/>
    </xf>
    <xf numFmtId="0" fontId="2" fillId="0" borderId="6" xfId="0" applyFont="1" applyFill="1" applyBorder="1" applyAlignment="1">
      <alignment vertical="top" wrapText="1"/>
    </xf>
    <xf numFmtId="0" fontId="2" fillId="0" borderId="7" xfId="0" applyFont="1" applyBorder="1" applyAlignment="1">
      <alignment horizontal="center" vertical="top"/>
    </xf>
    <xf numFmtId="0" fontId="2" fillId="0" borderId="8" xfId="0" applyFont="1" applyBorder="1" applyAlignment="1">
      <alignment horizontal="left" vertical="top"/>
    </xf>
    <xf numFmtId="0" fontId="2" fillId="0" borderId="8" xfId="0" applyFont="1" applyBorder="1" applyAlignment="1">
      <alignment horizontal="center" vertical="top"/>
    </xf>
    <xf numFmtId="165" fontId="2" fillId="0" borderId="8" xfId="0" applyNumberFormat="1" applyFont="1" applyBorder="1" applyAlignment="1">
      <alignment horizontal="center" vertical="top"/>
    </xf>
    <xf numFmtId="0" fontId="2" fillId="0" borderId="9" xfId="0" applyFont="1" applyBorder="1" applyAlignment="1">
      <alignment vertical="top" wrapText="1"/>
    </xf>
    <xf numFmtId="0" fontId="1" fillId="0" borderId="10" xfId="0" applyFont="1" applyBorder="1" applyAlignment="1">
      <alignment horizontal="center" wrapText="1"/>
    </xf>
    <xf numFmtId="0" fontId="1" fillId="0" borderId="11" xfId="0" applyFont="1" applyBorder="1" applyAlignment="1">
      <alignment horizontal="center" wrapText="1"/>
    </xf>
    <xf numFmtId="164" fontId="1" fillId="0" borderId="11" xfId="0" applyNumberFormat="1" applyFont="1" applyBorder="1" applyAlignment="1">
      <alignment horizontal="center" wrapText="1"/>
    </xf>
    <xf numFmtId="0" fontId="1" fillId="0" borderId="12" xfId="0" applyFont="1" applyBorder="1" applyAlignment="1">
      <alignment wrapText="1"/>
    </xf>
    <xf numFmtId="166" fontId="2" fillId="0" borderId="3" xfId="0" applyNumberFormat="1" applyFont="1" applyBorder="1" applyAlignment="1">
      <alignment horizontal="center" vertical="top"/>
    </xf>
    <xf numFmtId="166" fontId="2" fillId="0" borderId="1" xfId="0" applyNumberFormat="1" applyFont="1" applyBorder="1" applyAlignment="1">
      <alignment horizontal="center" vertical="top"/>
    </xf>
    <xf numFmtId="166" fontId="5" fillId="0" borderId="1" xfId="0" applyNumberFormat="1" applyFont="1" applyBorder="1" applyAlignment="1">
      <alignment horizontal="center" vertical="top"/>
    </xf>
    <xf numFmtId="166" fontId="5" fillId="0" borderId="1" xfId="0" applyNumberFormat="1" applyFont="1" applyFill="1" applyBorder="1" applyAlignment="1">
      <alignment horizontal="center" vertical="top"/>
    </xf>
    <xf numFmtId="166" fontId="2" fillId="0" borderId="1" xfId="0" applyNumberFormat="1" applyFont="1" applyFill="1" applyBorder="1" applyAlignment="1">
      <alignment horizontal="center" vertical="top"/>
    </xf>
    <xf numFmtId="166" fontId="2" fillId="0" borderId="8" xfId="0" applyNumberFormat="1" applyFont="1" applyBorder="1" applyAlignment="1">
      <alignment horizontal="center" vertical="top"/>
    </xf>
    <xf numFmtId="2" fontId="2" fillId="0" borderId="3" xfId="0" applyNumberFormat="1" applyFont="1" applyBorder="1" applyAlignment="1">
      <alignment horizontal="center" vertical="top"/>
    </xf>
    <xf numFmtId="2" fontId="2" fillId="0" borderId="1" xfId="0" applyNumberFormat="1" applyFont="1" applyBorder="1" applyAlignment="1">
      <alignment horizontal="center" vertical="top"/>
    </xf>
    <xf numFmtId="2" fontId="2" fillId="0" borderId="1" xfId="0" applyNumberFormat="1" applyFont="1" applyFill="1" applyBorder="1" applyAlignment="1">
      <alignment horizontal="center" vertical="top"/>
    </xf>
    <xf numFmtId="2" fontId="2" fillId="0" borderId="8" xfId="0" applyNumberFormat="1" applyFont="1" applyBorder="1" applyAlignment="1">
      <alignment horizontal="center" vertical="top"/>
    </xf>
    <xf numFmtId="0" fontId="11" fillId="0" borderId="0" xfId="0" applyFont="1"/>
    <xf numFmtId="0" fontId="11" fillId="0" borderId="0" xfId="0" applyFont="1" applyFill="1"/>
    <xf numFmtId="0" fontId="11" fillId="0" borderId="0" xfId="0" applyFont="1" applyAlignment="1">
      <alignment vertical="top" wrapText="1"/>
    </xf>
    <xf numFmtId="0" fontId="10" fillId="0" borderId="0" xfId="0" applyFont="1" applyBorder="1" applyAlignment="1">
      <alignment vertical="top"/>
    </xf>
    <xf numFmtId="0" fontId="2" fillId="0" borderId="16" xfId="0" applyFont="1" applyBorder="1" applyAlignment="1">
      <alignment vertical="top" wrapText="1"/>
    </xf>
    <xf numFmtId="0" fontId="11" fillId="0" borderId="0" xfId="0" applyFont="1" applyAlignment="1">
      <alignment horizontal="center" vertical="top"/>
    </xf>
    <xf numFmtId="0" fontId="2" fillId="0" borderId="14" xfId="0" applyFont="1" applyBorder="1" applyAlignment="1">
      <alignment horizontal="center" vertical="top"/>
    </xf>
    <xf numFmtId="0" fontId="2" fillId="0" borderId="15" xfId="0" applyFont="1" applyBorder="1" applyAlignment="1">
      <alignment horizontal="center" vertical="top"/>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vertical="center" wrapText="1"/>
    </xf>
    <xf numFmtId="2" fontId="15" fillId="7" borderId="0" xfId="0" applyNumberFormat="1" applyFont="1" applyFill="1"/>
    <xf numFmtId="168" fontId="15" fillId="7" borderId="0" xfId="0" applyNumberFormat="1" applyFont="1" applyFill="1"/>
    <xf numFmtId="2" fontId="15" fillId="5" borderId="0" xfId="0" applyNumberFormat="1" applyFont="1" applyFill="1"/>
    <xf numFmtId="168" fontId="15" fillId="5" borderId="0" xfId="0" applyNumberFormat="1" applyFont="1" applyFill="1"/>
    <xf numFmtId="0" fontId="1" fillId="0" borderId="0" xfId="0" applyFont="1"/>
    <xf numFmtId="167" fontId="1" fillId="0" borderId="0" xfId="0" applyNumberFormat="1" applyFont="1"/>
    <xf numFmtId="1" fontId="1" fillId="0" borderId="0" xfId="0" applyNumberFormat="1" applyFont="1"/>
    <xf numFmtId="168" fontId="1" fillId="4" borderId="0" xfId="0" applyNumberFormat="1" applyFont="1" applyFill="1"/>
    <xf numFmtId="2" fontId="1" fillId="4" borderId="0" xfId="0" applyNumberFormat="1" applyFont="1" applyFill="1"/>
    <xf numFmtId="2" fontId="1" fillId="5" borderId="0" xfId="0" applyNumberFormat="1" applyFont="1" applyFill="1"/>
    <xf numFmtId="168" fontId="1" fillId="5" borderId="0" xfId="0" applyNumberFormat="1" applyFont="1" applyFill="1"/>
    <xf numFmtId="168" fontId="1" fillId="6" borderId="0" xfId="0" applyNumberFormat="1" applyFont="1" applyFill="1"/>
    <xf numFmtId="47" fontId="2" fillId="0" borderId="0" xfId="0" applyNumberFormat="1" applyFont="1"/>
    <xf numFmtId="0" fontId="2" fillId="0" borderId="0" xfId="0" applyFont="1"/>
    <xf numFmtId="167" fontId="2" fillId="0" borderId="0" xfId="0" applyNumberFormat="1" applyFont="1"/>
    <xf numFmtId="1" fontId="2" fillId="0" borderId="0" xfId="0" applyNumberFormat="1" applyFont="1"/>
    <xf numFmtId="168" fontId="2" fillId="4" borderId="0" xfId="0" applyNumberFormat="1" applyFont="1" applyFill="1"/>
    <xf numFmtId="2" fontId="2" fillId="4" borderId="0" xfId="0" applyNumberFormat="1" applyFont="1" applyFill="1"/>
    <xf numFmtId="2" fontId="2" fillId="5" borderId="0" xfId="0" applyNumberFormat="1" applyFont="1" applyFill="1"/>
    <xf numFmtId="168" fontId="2" fillId="5" borderId="0" xfId="0" applyNumberFormat="1" applyFont="1" applyFill="1"/>
    <xf numFmtId="168" fontId="2" fillId="6" borderId="0" xfId="0" applyNumberFormat="1" applyFont="1" applyFill="1"/>
    <xf numFmtId="47" fontId="2" fillId="0" borderId="0" xfId="0" applyNumberFormat="1" applyFont="1" applyFill="1"/>
    <xf numFmtId="0" fontId="2" fillId="0" borderId="0" xfId="0" applyFont="1" applyFill="1"/>
    <xf numFmtId="167" fontId="2" fillId="0" borderId="0" xfId="0" applyNumberFormat="1" applyFont="1" applyFill="1"/>
    <xf numFmtId="1" fontId="2" fillId="0" borderId="0" xfId="0" applyNumberFormat="1" applyFont="1" applyFill="1"/>
    <xf numFmtId="2" fontId="2" fillId="7" borderId="0" xfId="0" applyNumberFormat="1" applyFont="1" applyFill="1"/>
    <xf numFmtId="11" fontId="2" fillId="0" borderId="0" xfId="0" applyNumberFormat="1" applyFont="1"/>
    <xf numFmtId="0" fontId="1" fillId="0" borderId="13" xfId="0" applyFont="1" applyBorder="1"/>
    <xf numFmtId="167" fontId="1" fillId="0" borderId="13" xfId="0" applyNumberFormat="1" applyFont="1" applyBorder="1"/>
    <xf numFmtId="1" fontId="1" fillId="0" borderId="13" xfId="0" applyNumberFormat="1" applyFont="1" applyBorder="1"/>
    <xf numFmtId="168" fontId="13" fillId="4" borderId="13" xfId="0" applyNumberFormat="1" applyFont="1" applyFill="1" applyBorder="1" applyAlignment="1">
      <alignment horizontal="center"/>
    </xf>
    <xf numFmtId="168" fontId="1" fillId="4" borderId="13" xfId="0" applyNumberFormat="1" applyFont="1" applyFill="1" applyBorder="1" applyAlignment="1">
      <alignment horizontal="center"/>
    </xf>
    <xf numFmtId="2" fontId="13" fillId="4" borderId="13" xfId="0" applyNumberFormat="1" applyFont="1" applyFill="1" applyBorder="1" applyAlignment="1">
      <alignment horizontal="center"/>
    </xf>
    <xf numFmtId="2" fontId="1" fillId="4" borderId="13" xfId="0" applyNumberFormat="1" applyFont="1" applyFill="1" applyBorder="1" applyAlignment="1">
      <alignment horizontal="center"/>
    </xf>
    <xf numFmtId="2" fontId="13" fillId="5" borderId="13" xfId="0" applyNumberFormat="1" applyFont="1" applyFill="1" applyBorder="1" applyAlignment="1">
      <alignment horizontal="center"/>
    </xf>
    <xf numFmtId="2" fontId="1" fillId="5" borderId="13" xfId="0" applyNumberFormat="1" applyFont="1" applyFill="1" applyBorder="1" applyAlignment="1">
      <alignment horizontal="center"/>
    </xf>
    <xf numFmtId="168" fontId="13" fillId="5" borderId="13" xfId="0" applyNumberFormat="1" applyFont="1" applyFill="1" applyBorder="1" applyAlignment="1">
      <alignment horizontal="center"/>
    </xf>
    <xf numFmtId="168" fontId="1" fillId="5" borderId="13" xfId="0" applyNumberFormat="1" applyFont="1" applyFill="1" applyBorder="1" applyAlignment="1">
      <alignment horizontal="center"/>
    </xf>
    <xf numFmtId="168" fontId="13" fillId="6" borderId="13" xfId="0" applyNumberFormat="1" applyFont="1" applyFill="1" applyBorder="1" applyAlignment="1">
      <alignment horizontal="center"/>
    </xf>
    <xf numFmtId="168" fontId="1" fillId="6" borderId="13" xfId="0" applyNumberFormat="1" applyFont="1" applyFill="1" applyBorder="1" applyAlignment="1">
      <alignment horizontal="center"/>
    </xf>
    <xf numFmtId="1" fontId="13" fillId="0" borderId="13" xfId="0" applyNumberFormat="1" applyFont="1" applyBorder="1"/>
    <xf numFmtId="2" fontId="1" fillId="0" borderId="0" xfId="0" applyNumberFormat="1" applyFont="1"/>
    <xf numFmtId="2" fontId="1" fillId="0" borderId="13" xfId="0" applyNumberFormat="1" applyFont="1" applyBorder="1"/>
    <xf numFmtId="2" fontId="2" fillId="0" borderId="0" xfId="0" applyNumberFormat="1" applyFont="1"/>
    <xf numFmtId="2" fontId="2" fillId="0" borderId="0" xfId="0" applyNumberFormat="1" applyFont="1" applyFill="1"/>
    <xf numFmtId="0" fontId="10" fillId="0" borderId="0" xfId="0" applyFont="1"/>
    <xf numFmtId="0" fontId="16" fillId="0" borderId="0" xfId="0" applyFont="1"/>
    <xf numFmtId="0" fontId="10" fillId="0" borderId="0" xfId="0" applyFont="1" applyBorder="1" applyAlignment="1">
      <alignment horizontal="center" vertical="top"/>
    </xf>
    <xf numFmtId="0" fontId="9" fillId="0" borderId="13" xfId="0" applyFont="1" applyBorder="1" applyAlignment="1">
      <alignment horizontal="center" vertical="top"/>
    </xf>
    <xf numFmtId="0" fontId="17" fillId="0" borderId="0" xfId="0" applyFont="1"/>
    <xf numFmtId="0" fontId="18" fillId="0" borderId="0" xfId="0" applyFont="1" applyAlignment="1">
      <alignment horizontal="left" vertical="center" indent="5"/>
    </xf>
    <xf numFmtId="0" fontId="19" fillId="0" borderId="0" xfId="0" applyFont="1"/>
    <xf numFmtId="0" fontId="18" fillId="0" borderId="0" xfId="0" applyFont="1" applyAlignment="1">
      <alignment horizontal="left" vertical="center" indent="2"/>
    </xf>
    <xf numFmtId="0" fontId="18" fillId="0" borderId="0" xfId="0" applyFont="1" applyAlignment="1">
      <alignment horizontal="left" vertical="center" wrapText="1"/>
    </xf>
    <xf numFmtId="0" fontId="18" fillId="0" borderId="0" xfId="0" applyFont="1" applyAlignment="1">
      <alignment horizontal="left" vertical="center"/>
    </xf>
    <xf numFmtId="0" fontId="20" fillId="0" borderId="0" xfId="0" applyFont="1" applyAlignment="1">
      <alignment horizontal="left"/>
    </xf>
    <xf numFmtId="0" fontId="19" fillId="0" borderId="0" xfId="0" applyFont="1" applyAlignment="1">
      <alignment horizontal="left"/>
    </xf>
    <xf numFmtId="0" fontId="19" fillId="0" borderId="0" xfId="0" applyFont="1" applyAlignment="1">
      <alignment horizontal="left"/>
    </xf>
  </cellXfs>
  <cellStyles count="1">
    <cellStyle name="Normal" xfId="0" builtinId="0"/>
  </cellStyles>
  <dxfs count="459">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theme="4"/>
      </font>
      <fill>
        <patternFill>
          <bgColor theme="8" tint="0.59996337778862885"/>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theme="4" tint="-0.499984740745262"/>
      </font>
      <fill>
        <patternFill>
          <bgColor theme="8" tint="0.59996337778862885"/>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7030A0"/>
      </font>
      <fill>
        <patternFill>
          <bgColor rgb="FFCCCCFF"/>
        </patternFill>
      </fill>
    </dxf>
    <dxf>
      <font>
        <color rgb="FF9C0006"/>
      </font>
      <fill>
        <patternFill>
          <bgColor rgb="FFFFC7CE"/>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5289C-7F84-46CB-80C1-217045280933}">
  <dimension ref="A1:K49"/>
  <sheetViews>
    <sheetView tabSelected="1" zoomScaleNormal="100" workbookViewId="0">
      <selection activeCell="C20" sqref="C20"/>
    </sheetView>
  </sheetViews>
  <sheetFormatPr defaultRowHeight="16.5" x14ac:dyDescent="0.3"/>
  <cols>
    <col min="1" max="1" width="12.42578125" style="119" customWidth="1"/>
    <col min="2" max="2" width="27.140625" style="119" bestFit="1" customWidth="1"/>
    <col min="3" max="3" width="3.7109375" style="119" customWidth="1"/>
    <col min="4" max="4" width="12" style="119" bestFit="1" customWidth="1"/>
    <col min="5" max="5" width="29.140625" style="119" bestFit="1" customWidth="1"/>
    <col min="6" max="16384" width="9.140625" style="119"/>
  </cols>
  <sheetData>
    <row r="1" spans="1:11" x14ac:dyDescent="0.3">
      <c r="A1" s="126" t="s">
        <v>1778</v>
      </c>
      <c r="B1" s="126"/>
      <c r="C1" s="126"/>
      <c r="D1" s="126"/>
      <c r="E1" s="126"/>
    </row>
    <row r="3" spans="1:11" x14ac:dyDescent="0.3">
      <c r="A3" s="126" t="s">
        <v>1779</v>
      </c>
      <c r="B3" s="126"/>
      <c r="C3" s="126"/>
      <c r="D3" s="126"/>
      <c r="E3" s="126"/>
    </row>
    <row r="4" spans="1:11" ht="6" customHeight="1" x14ac:dyDescent="0.3">
      <c r="A4" s="127"/>
      <c r="B4" s="127"/>
      <c r="C4" s="127"/>
      <c r="D4" s="127"/>
      <c r="E4" s="127"/>
    </row>
    <row r="5" spans="1:11" x14ac:dyDescent="0.3">
      <c r="A5" s="120" t="s">
        <v>1780</v>
      </c>
      <c r="K5" s="120"/>
    </row>
    <row r="6" spans="1:11" x14ac:dyDescent="0.3">
      <c r="A6" s="120" t="s">
        <v>1781</v>
      </c>
    </row>
    <row r="7" spans="1:11" x14ac:dyDescent="0.3">
      <c r="A7" s="120" t="s">
        <v>1847</v>
      </c>
    </row>
    <row r="9" spans="1:11" x14ac:dyDescent="0.3">
      <c r="A9" s="125" t="s">
        <v>1782</v>
      </c>
      <c r="B9" s="125"/>
      <c r="C9" s="125"/>
      <c r="D9" s="125"/>
      <c r="E9" s="125"/>
    </row>
    <row r="10" spans="1:11" ht="6" customHeight="1" x14ac:dyDescent="0.3"/>
    <row r="11" spans="1:11" x14ac:dyDescent="0.3">
      <c r="A11" s="122" t="s">
        <v>1783</v>
      </c>
      <c r="B11" s="122" t="s">
        <v>1784</v>
      </c>
      <c r="C11"/>
      <c r="D11" s="122" t="s">
        <v>315</v>
      </c>
      <c r="E11" s="122" t="s">
        <v>1823</v>
      </c>
    </row>
    <row r="12" spans="1:11" x14ac:dyDescent="0.3">
      <c r="A12" s="122" t="s">
        <v>1785</v>
      </c>
      <c r="B12" s="122" t="s">
        <v>1786</v>
      </c>
      <c r="C12"/>
      <c r="D12" s="122" t="s">
        <v>1824</v>
      </c>
      <c r="E12" s="122" t="s">
        <v>1825</v>
      </c>
    </row>
    <row r="13" spans="1:11" x14ac:dyDescent="0.3">
      <c r="A13" s="122" t="s">
        <v>1787</v>
      </c>
      <c r="B13" s="122" t="s">
        <v>1788</v>
      </c>
      <c r="C13"/>
      <c r="D13" s="122" t="s">
        <v>1826</v>
      </c>
      <c r="E13" s="122" t="s">
        <v>1827</v>
      </c>
    </row>
    <row r="14" spans="1:11" x14ac:dyDescent="0.3">
      <c r="A14" s="122" t="s">
        <v>1789</v>
      </c>
      <c r="B14" s="122" t="s">
        <v>1790</v>
      </c>
      <c r="C14"/>
      <c r="D14" s="122" t="s">
        <v>1828</v>
      </c>
      <c r="E14" s="122" t="s">
        <v>1829</v>
      </c>
    </row>
    <row r="15" spans="1:11" x14ac:dyDescent="0.3">
      <c r="A15" s="122" t="s">
        <v>1791</v>
      </c>
      <c r="B15" s="122" t="s">
        <v>1792</v>
      </c>
      <c r="C15"/>
      <c r="D15" s="122" t="s">
        <v>1830</v>
      </c>
      <c r="E15" s="122" t="s">
        <v>1831</v>
      </c>
    </row>
    <row r="16" spans="1:11" x14ac:dyDescent="0.3">
      <c r="A16" s="122" t="s">
        <v>1793</v>
      </c>
      <c r="B16" s="122" t="s">
        <v>1794</v>
      </c>
      <c r="C16"/>
      <c r="D16" s="122" t="s">
        <v>5</v>
      </c>
      <c r="E16" s="122" t="s">
        <v>1846</v>
      </c>
    </row>
    <row r="17" spans="1:5" x14ac:dyDescent="0.3">
      <c r="A17" s="122" t="s">
        <v>1795</v>
      </c>
      <c r="B17" s="122" t="s">
        <v>1796</v>
      </c>
      <c r="C17"/>
      <c r="D17" s="122" t="s">
        <v>35</v>
      </c>
      <c r="E17" s="122" t="s">
        <v>1832</v>
      </c>
    </row>
    <row r="18" spans="1:5" x14ac:dyDescent="0.3">
      <c r="A18" s="122" t="s">
        <v>1797</v>
      </c>
      <c r="B18" s="122" t="s">
        <v>1798</v>
      </c>
      <c r="C18"/>
      <c r="D18" s="122" t="s">
        <v>320</v>
      </c>
      <c r="E18" s="122" t="s">
        <v>1833</v>
      </c>
    </row>
    <row r="19" spans="1:5" x14ac:dyDescent="0.3">
      <c r="A19" s="122" t="s">
        <v>1799</v>
      </c>
      <c r="B19" s="122" t="s">
        <v>1800</v>
      </c>
      <c r="C19"/>
      <c r="D19" s="122" t="s">
        <v>389</v>
      </c>
      <c r="E19" s="122" t="s">
        <v>1834</v>
      </c>
    </row>
    <row r="20" spans="1:5" x14ac:dyDescent="0.3">
      <c r="A20" s="122" t="s">
        <v>1801</v>
      </c>
      <c r="B20" s="122" t="s">
        <v>1802</v>
      </c>
      <c r="C20"/>
      <c r="D20" s="122" t="s">
        <v>974</v>
      </c>
      <c r="E20" s="122" t="s">
        <v>1835</v>
      </c>
    </row>
    <row r="21" spans="1:5" x14ac:dyDescent="0.3">
      <c r="A21" s="122" t="s">
        <v>1803</v>
      </c>
      <c r="B21" s="122" t="s">
        <v>1804</v>
      </c>
      <c r="C21"/>
      <c r="D21" s="122" t="s">
        <v>1836</v>
      </c>
      <c r="E21" s="122" t="s">
        <v>1837</v>
      </c>
    </row>
    <row r="22" spans="1:5" x14ac:dyDescent="0.3">
      <c r="A22" s="122" t="s">
        <v>1805</v>
      </c>
      <c r="B22" s="122" t="s">
        <v>1806</v>
      </c>
      <c r="C22"/>
      <c r="D22" s="122" t="s">
        <v>119</v>
      </c>
      <c r="E22" s="122" t="s">
        <v>1838</v>
      </c>
    </row>
    <row r="23" spans="1:5" x14ac:dyDescent="0.3">
      <c r="A23" s="122" t="s">
        <v>1807</v>
      </c>
      <c r="B23" s="122" t="s">
        <v>1808</v>
      </c>
      <c r="C23"/>
      <c r="D23" s="122" t="s">
        <v>219</v>
      </c>
      <c r="E23" s="122" t="s">
        <v>1839</v>
      </c>
    </row>
    <row r="24" spans="1:5" x14ac:dyDescent="0.3">
      <c r="A24" s="122" t="s">
        <v>1809</v>
      </c>
      <c r="B24" s="122" t="s">
        <v>1810</v>
      </c>
      <c r="C24"/>
      <c r="D24" s="122" t="s">
        <v>174</v>
      </c>
      <c r="E24" s="122" t="s">
        <v>1840</v>
      </c>
    </row>
    <row r="25" spans="1:5" x14ac:dyDescent="0.3">
      <c r="A25" s="122" t="s">
        <v>1811</v>
      </c>
      <c r="B25" s="122" t="s">
        <v>1812</v>
      </c>
      <c r="C25"/>
      <c r="D25" s="122" t="s">
        <v>189</v>
      </c>
      <c r="E25" s="122" t="s">
        <v>1841</v>
      </c>
    </row>
    <row r="26" spans="1:5" x14ac:dyDescent="0.3">
      <c r="A26" s="122" t="s">
        <v>1813</v>
      </c>
      <c r="B26" s="122" t="s">
        <v>1814</v>
      </c>
      <c r="C26"/>
      <c r="D26" s="122" t="s">
        <v>930</v>
      </c>
      <c r="E26" s="122" t="s">
        <v>1842</v>
      </c>
    </row>
    <row r="27" spans="1:5" x14ac:dyDescent="0.3">
      <c r="A27" s="122" t="s">
        <v>1815</v>
      </c>
      <c r="B27" s="122" t="s">
        <v>1816</v>
      </c>
      <c r="C27"/>
      <c r="D27" s="122" t="s">
        <v>197</v>
      </c>
      <c r="E27" s="122" t="s">
        <v>1843</v>
      </c>
    </row>
    <row r="28" spans="1:5" x14ac:dyDescent="0.3">
      <c r="A28" s="122" t="s">
        <v>1817</v>
      </c>
      <c r="B28" s="122" t="s">
        <v>1818</v>
      </c>
      <c r="C28"/>
      <c r="D28" s="122" t="s">
        <v>932</v>
      </c>
      <c r="E28" s="122" t="s">
        <v>1844</v>
      </c>
    </row>
    <row r="29" spans="1:5" x14ac:dyDescent="0.3">
      <c r="A29" s="122" t="s">
        <v>1819</v>
      </c>
      <c r="B29" s="122" t="s">
        <v>1820</v>
      </c>
      <c r="C29"/>
      <c r="D29" s="122" t="s">
        <v>1035</v>
      </c>
      <c r="E29" s="122" t="s">
        <v>1845</v>
      </c>
    </row>
    <row r="30" spans="1:5" x14ac:dyDescent="0.3">
      <c r="A30" s="122" t="s">
        <v>1821</v>
      </c>
      <c r="B30" s="122" t="s">
        <v>1822</v>
      </c>
      <c r="C30"/>
    </row>
    <row r="31" spans="1:5" x14ac:dyDescent="0.3">
      <c r="C31"/>
    </row>
    <row r="32" spans="1:5" x14ac:dyDescent="0.3">
      <c r="A32" s="121" t="s">
        <v>1848</v>
      </c>
      <c r="C32"/>
    </row>
    <row r="33" spans="1:5" x14ac:dyDescent="0.3">
      <c r="A33" s="123" t="s">
        <v>1849</v>
      </c>
      <c r="B33" s="124"/>
      <c r="C33" s="124"/>
      <c r="D33" s="124"/>
      <c r="E33" s="124"/>
    </row>
    <row r="34" spans="1:5" x14ac:dyDescent="0.3">
      <c r="A34" s="124"/>
      <c r="B34" s="124"/>
      <c r="C34" s="124"/>
      <c r="D34" s="124"/>
      <c r="E34" s="124"/>
    </row>
    <row r="35" spans="1:5" x14ac:dyDescent="0.3">
      <c r="A35" s="124"/>
      <c r="B35" s="124"/>
      <c r="C35" s="124"/>
      <c r="D35" s="124"/>
      <c r="E35" s="124"/>
    </row>
    <row r="36" spans="1:5" x14ac:dyDescent="0.3">
      <c r="A36" s="124"/>
      <c r="B36" s="124"/>
      <c r="C36" s="124"/>
      <c r="D36" s="124"/>
      <c r="E36" s="124"/>
    </row>
    <row r="37" spans="1:5" x14ac:dyDescent="0.3">
      <c r="A37" s="124"/>
      <c r="B37" s="124"/>
      <c r="C37" s="124"/>
      <c r="D37" s="124"/>
      <c r="E37" s="124"/>
    </row>
    <row r="38" spans="1:5" x14ac:dyDescent="0.3">
      <c r="A38" s="124"/>
      <c r="B38" s="124"/>
      <c r="C38" s="124"/>
      <c r="D38" s="124"/>
      <c r="E38" s="124"/>
    </row>
    <row r="39" spans="1:5" x14ac:dyDescent="0.3">
      <c r="C39"/>
    </row>
    <row r="40" spans="1:5" x14ac:dyDescent="0.3">
      <c r="C40"/>
    </row>
    <row r="41" spans="1:5" x14ac:dyDescent="0.3">
      <c r="C41"/>
    </row>
    <row r="42" spans="1:5" x14ac:dyDescent="0.3">
      <c r="C42"/>
    </row>
    <row r="43" spans="1:5" x14ac:dyDescent="0.3">
      <c r="C43"/>
    </row>
    <row r="44" spans="1:5" x14ac:dyDescent="0.3">
      <c r="C44"/>
    </row>
    <row r="45" spans="1:5" x14ac:dyDescent="0.3">
      <c r="C45"/>
    </row>
    <row r="46" spans="1:5" x14ac:dyDescent="0.3">
      <c r="C46"/>
    </row>
    <row r="47" spans="1:5" x14ac:dyDescent="0.3">
      <c r="C47"/>
    </row>
    <row r="48" spans="1:5" x14ac:dyDescent="0.3">
      <c r="C48"/>
    </row>
    <row r="49" spans="3:3" x14ac:dyDescent="0.3">
      <c r="C49"/>
    </row>
  </sheetData>
  <mergeCells count="4">
    <mergeCell ref="A33:E38"/>
    <mergeCell ref="A9:E9"/>
    <mergeCell ref="A3:E3"/>
    <mergeCell ref="A1:E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D0755-336A-4FE2-8103-0A8E69EAB7FF}">
  <sheetPr>
    <tabColor rgb="FF7030A0"/>
  </sheetPr>
  <dimension ref="A1:P571"/>
  <sheetViews>
    <sheetView view="pageBreakPreview" zoomScaleNormal="100" zoomScaleSheetLayoutView="100" workbookViewId="0">
      <pane xSplit="4" ySplit="3" topLeftCell="E4" activePane="bottomRight" state="frozen"/>
      <selection activeCell="B1" sqref="B1"/>
      <selection pane="topRight" activeCell="D1" sqref="D1"/>
      <selection pane="bottomLeft" activeCell="B2" sqref="B2"/>
      <selection pane="bottomRight" activeCell="C33" sqref="C33"/>
    </sheetView>
  </sheetViews>
  <sheetFormatPr defaultColWidth="8.7109375" defaultRowHeight="15" x14ac:dyDescent="0.25"/>
  <cols>
    <col min="1" max="1" width="15" style="2" hidden="1" customWidth="1"/>
    <col min="2" max="2" width="7.7109375" style="22" bestFit="1" customWidth="1"/>
    <col min="3" max="3" width="23" style="23" customWidth="1"/>
    <col min="4" max="4" width="8.140625" style="24" bestFit="1" customWidth="1"/>
    <col min="5" max="5" width="12.5703125" style="25" customWidth="1"/>
    <col min="6" max="6" width="9.7109375" style="22" bestFit="1" customWidth="1"/>
    <col min="7" max="7" width="6" style="22" bestFit="1" customWidth="1"/>
    <col min="8" max="9" width="6.28515625" style="22" customWidth="1"/>
    <col min="10" max="10" width="7.140625" style="22" bestFit="1" customWidth="1"/>
    <col min="11" max="15" width="6.28515625" style="22" customWidth="1"/>
    <col min="16" max="16" width="40.7109375" style="26" customWidth="1"/>
    <col min="17" max="16384" width="8.7109375" style="2"/>
  </cols>
  <sheetData>
    <row r="1" spans="1:16" ht="15" customHeight="1" x14ac:dyDescent="0.25">
      <c r="B1" s="117" t="s">
        <v>1149</v>
      </c>
      <c r="C1" s="117"/>
      <c r="D1" s="117"/>
      <c r="E1" s="117"/>
      <c r="F1" s="117"/>
      <c r="G1" s="117"/>
      <c r="H1" s="117"/>
      <c r="I1" s="117"/>
      <c r="J1" s="117"/>
      <c r="K1" s="117"/>
      <c r="L1" s="117"/>
      <c r="M1" s="117"/>
      <c r="N1" s="117"/>
      <c r="O1" s="117"/>
      <c r="P1" s="117"/>
    </row>
    <row r="2" spans="1:16" ht="15.75" customHeight="1" thickBot="1" x14ac:dyDescent="0.3">
      <c r="B2" s="118"/>
      <c r="C2" s="118"/>
      <c r="D2" s="118"/>
      <c r="E2" s="118"/>
      <c r="F2" s="118"/>
      <c r="G2" s="118"/>
      <c r="H2" s="118"/>
      <c r="I2" s="118"/>
      <c r="J2" s="118"/>
      <c r="K2" s="118"/>
      <c r="L2" s="118"/>
      <c r="M2" s="118"/>
      <c r="N2" s="118"/>
      <c r="O2" s="118"/>
      <c r="P2" s="118"/>
    </row>
    <row r="3" spans="1:16" s="1" customFormat="1" ht="42" customHeight="1" thickBot="1" x14ac:dyDescent="0.25">
      <c r="A3" s="1" t="s">
        <v>312</v>
      </c>
      <c r="B3" s="45" t="s">
        <v>1145</v>
      </c>
      <c r="C3" s="46" t="s">
        <v>1087</v>
      </c>
      <c r="D3" s="46" t="s">
        <v>1086</v>
      </c>
      <c r="E3" s="47" t="s">
        <v>1085</v>
      </c>
      <c r="F3" s="46" t="s">
        <v>1237</v>
      </c>
      <c r="G3" s="46" t="s">
        <v>1142</v>
      </c>
      <c r="H3" s="46" t="s">
        <v>1139</v>
      </c>
      <c r="I3" s="46" t="s">
        <v>1138</v>
      </c>
      <c r="J3" s="46" t="s">
        <v>1143</v>
      </c>
      <c r="K3" s="46" t="s">
        <v>1136</v>
      </c>
      <c r="L3" s="46" t="s">
        <v>1137</v>
      </c>
      <c r="M3" s="46" t="s">
        <v>1140</v>
      </c>
      <c r="N3" s="46" t="s">
        <v>1252</v>
      </c>
      <c r="O3" s="46" t="s">
        <v>313</v>
      </c>
      <c r="P3" s="48" t="s">
        <v>2</v>
      </c>
    </row>
    <row r="4" spans="1:16" ht="12.75" x14ac:dyDescent="0.25">
      <c r="A4" s="2">
        <v>1</v>
      </c>
      <c r="B4" s="27" t="s">
        <v>3</v>
      </c>
      <c r="C4" s="28" t="s">
        <v>314</v>
      </c>
      <c r="D4" s="29" t="s">
        <v>315</v>
      </c>
      <c r="E4" s="30">
        <v>44048.454212962963</v>
      </c>
      <c r="F4" s="29" t="s">
        <v>1080</v>
      </c>
      <c r="G4" s="29">
        <v>3</v>
      </c>
      <c r="H4" s="49">
        <v>264.83</v>
      </c>
      <c r="I4" s="49">
        <v>74.08</v>
      </c>
      <c r="J4" s="29">
        <v>3</v>
      </c>
      <c r="K4" s="49">
        <v>268.91000000000003</v>
      </c>
      <c r="L4" s="49">
        <v>14.43</v>
      </c>
      <c r="M4" s="29" t="s">
        <v>285</v>
      </c>
      <c r="N4" s="29" t="s">
        <v>285</v>
      </c>
      <c r="O4" s="29" t="s">
        <v>35</v>
      </c>
      <c r="P4" s="31" t="s">
        <v>1095</v>
      </c>
    </row>
    <row r="5" spans="1:16" ht="12.75" x14ac:dyDescent="0.25">
      <c r="A5" s="2">
        <v>2</v>
      </c>
      <c r="B5" s="32" t="s">
        <v>3</v>
      </c>
      <c r="C5" s="9" t="s">
        <v>316</v>
      </c>
      <c r="D5" s="8" t="s">
        <v>315</v>
      </c>
      <c r="E5" s="10">
        <v>44048.456319444442</v>
      </c>
      <c r="F5" s="8" t="s">
        <v>1080</v>
      </c>
      <c r="G5" s="8">
        <v>2</v>
      </c>
      <c r="H5" s="50">
        <v>276.49</v>
      </c>
      <c r="I5" s="50">
        <v>85.42</v>
      </c>
      <c r="J5" s="8">
        <v>2</v>
      </c>
      <c r="K5" s="50">
        <v>288.52</v>
      </c>
      <c r="L5" s="50">
        <v>70.38</v>
      </c>
      <c r="M5" s="8" t="s">
        <v>285</v>
      </c>
      <c r="N5" s="8" t="s">
        <v>285</v>
      </c>
      <c r="O5" s="8" t="s">
        <v>35</v>
      </c>
      <c r="P5" s="33" t="s">
        <v>355</v>
      </c>
    </row>
    <row r="6" spans="1:16" ht="12.75" x14ac:dyDescent="0.25">
      <c r="A6" s="2">
        <v>3</v>
      </c>
      <c r="B6" s="32" t="s">
        <v>3</v>
      </c>
      <c r="C6" s="9" t="s">
        <v>317</v>
      </c>
      <c r="D6" s="8" t="s">
        <v>318</v>
      </c>
      <c r="E6" s="10">
        <v>44048.460196759261</v>
      </c>
      <c r="F6" s="8" t="s">
        <v>1080</v>
      </c>
      <c r="G6" s="8">
        <v>2</v>
      </c>
      <c r="H6" s="50">
        <v>260.26</v>
      </c>
      <c r="I6" s="50">
        <v>64</v>
      </c>
      <c r="J6" s="8" t="s">
        <v>285</v>
      </c>
      <c r="K6" s="50" t="s">
        <v>285</v>
      </c>
      <c r="L6" s="50" t="s">
        <v>285</v>
      </c>
      <c r="M6" s="8" t="s">
        <v>285</v>
      </c>
      <c r="N6" s="8" t="s">
        <v>285</v>
      </c>
      <c r="O6" s="8" t="s">
        <v>35</v>
      </c>
      <c r="P6" s="33"/>
    </row>
    <row r="7" spans="1:16" ht="12.75" x14ac:dyDescent="0.25">
      <c r="A7" s="2">
        <v>4</v>
      </c>
      <c r="B7" s="32" t="s">
        <v>7</v>
      </c>
      <c r="C7" s="9" t="s">
        <v>319</v>
      </c>
      <c r="D7" s="8" t="s">
        <v>318</v>
      </c>
      <c r="E7" s="10">
        <v>44048.469583333332</v>
      </c>
      <c r="F7" s="8" t="s">
        <v>1081</v>
      </c>
      <c r="G7" s="8">
        <v>2</v>
      </c>
      <c r="H7" s="50">
        <v>100.67</v>
      </c>
      <c r="I7" s="50">
        <v>80.39</v>
      </c>
      <c r="J7" s="8" t="s">
        <v>285</v>
      </c>
      <c r="K7" s="50" t="s">
        <v>285</v>
      </c>
      <c r="L7" s="50" t="s">
        <v>285</v>
      </c>
      <c r="M7" s="8" t="s">
        <v>285</v>
      </c>
      <c r="N7" s="8" t="s">
        <v>285</v>
      </c>
      <c r="O7" s="8" t="s">
        <v>320</v>
      </c>
      <c r="P7" s="33" t="s">
        <v>321</v>
      </c>
    </row>
    <row r="8" spans="1:16" ht="12.75" x14ac:dyDescent="0.25">
      <c r="A8" s="2">
        <v>5</v>
      </c>
      <c r="B8" s="32" t="s">
        <v>9</v>
      </c>
      <c r="C8" s="9" t="s">
        <v>322</v>
      </c>
      <c r="D8" s="8" t="s">
        <v>318</v>
      </c>
      <c r="E8" s="10">
        <v>44048.47252314815</v>
      </c>
      <c r="F8" s="8" t="s">
        <v>1081</v>
      </c>
      <c r="G8" s="8">
        <v>2</v>
      </c>
      <c r="H8" s="50">
        <v>99.54</v>
      </c>
      <c r="I8" s="50">
        <v>75</v>
      </c>
      <c r="J8" s="8" t="s">
        <v>285</v>
      </c>
      <c r="K8" s="50" t="s">
        <v>285</v>
      </c>
      <c r="L8" s="50" t="s">
        <v>285</v>
      </c>
      <c r="M8" s="8" t="s">
        <v>285</v>
      </c>
      <c r="N8" s="8" t="s">
        <v>285</v>
      </c>
      <c r="O8" s="8" t="s">
        <v>320</v>
      </c>
      <c r="P8" s="33"/>
    </row>
    <row r="9" spans="1:16" ht="12.75" x14ac:dyDescent="0.25">
      <c r="A9" s="2">
        <v>6</v>
      </c>
      <c r="B9" s="32" t="s">
        <v>10</v>
      </c>
      <c r="C9" s="9" t="s">
        <v>323</v>
      </c>
      <c r="D9" s="8" t="s">
        <v>318</v>
      </c>
      <c r="E9" s="10">
        <v>44048.474317129629</v>
      </c>
      <c r="F9" s="8" t="s">
        <v>1081</v>
      </c>
      <c r="G9" s="8">
        <v>2</v>
      </c>
      <c r="H9" s="50">
        <v>111.23</v>
      </c>
      <c r="I9" s="50">
        <v>76.069999999999993</v>
      </c>
      <c r="J9" s="8" t="s">
        <v>285</v>
      </c>
      <c r="K9" s="50" t="s">
        <v>285</v>
      </c>
      <c r="L9" s="50" t="s">
        <v>285</v>
      </c>
      <c r="M9" s="8" t="s">
        <v>285</v>
      </c>
      <c r="N9" s="8" t="s">
        <v>285</v>
      </c>
      <c r="O9" s="8" t="s">
        <v>320</v>
      </c>
      <c r="P9" s="33"/>
    </row>
    <row r="10" spans="1:16" ht="12.75" x14ac:dyDescent="0.25">
      <c r="A10" s="2">
        <v>7</v>
      </c>
      <c r="B10" s="32" t="s">
        <v>13</v>
      </c>
      <c r="C10" s="9" t="s">
        <v>324</v>
      </c>
      <c r="D10" s="8" t="s">
        <v>318</v>
      </c>
      <c r="E10" s="10">
        <v>44048.481527777774</v>
      </c>
      <c r="F10" s="8" t="s">
        <v>1080</v>
      </c>
      <c r="G10" s="8">
        <v>2</v>
      </c>
      <c r="H10" s="50">
        <v>107.89</v>
      </c>
      <c r="I10" s="50">
        <v>86</v>
      </c>
      <c r="J10" s="8" t="s">
        <v>285</v>
      </c>
      <c r="K10" s="50" t="s">
        <v>285</v>
      </c>
      <c r="L10" s="50" t="s">
        <v>285</v>
      </c>
      <c r="M10" s="8" t="s">
        <v>285</v>
      </c>
      <c r="N10" s="8" t="s">
        <v>285</v>
      </c>
      <c r="O10" s="8" t="s">
        <v>320</v>
      </c>
      <c r="P10" s="33"/>
    </row>
    <row r="11" spans="1:16" ht="12.75" x14ac:dyDescent="0.25">
      <c r="A11" s="2">
        <v>8</v>
      </c>
      <c r="B11" s="32" t="s">
        <v>15</v>
      </c>
      <c r="C11" s="9" t="s">
        <v>325</v>
      </c>
      <c r="D11" s="8" t="s">
        <v>326</v>
      </c>
      <c r="E11" s="10">
        <v>44048.483842592592</v>
      </c>
      <c r="F11" s="8" t="s">
        <v>1080</v>
      </c>
      <c r="G11" s="8">
        <v>3</v>
      </c>
      <c r="H11" s="50">
        <v>32.200000000000003</v>
      </c>
      <c r="I11" s="50">
        <v>62.4</v>
      </c>
      <c r="J11" s="8" t="s">
        <v>285</v>
      </c>
      <c r="K11" s="50" t="s">
        <v>285</v>
      </c>
      <c r="L11" s="50" t="s">
        <v>285</v>
      </c>
      <c r="M11" s="8" t="s">
        <v>285</v>
      </c>
      <c r="N11" s="8" t="s">
        <v>285</v>
      </c>
      <c r="O11" s="8" t="s">
        <v>320</v>
      </c>
      <c r="P11" s="33"/>
    </row>
    <row r="12" spans="1:16" ht="12.75" x14ac:dyDescent="0.25">
      <c r="A12" s="2">
        <v>9</v>
      </c>
      <c r="B12" s="32" t="s">
        <v>17</v>
      </c>
      <c r="C12" s="9" t="s">
        <v>327</v>
      </c>
      <c r="D12" s="8" t="s">
        <v>318</v>
      </c>
      <c r="E12" s="10">
        <v>44048.486585648148</v>
      </c>
      <c r="F12" s="8" t="s">
        <v>1081</v>
      </c>
      <c r="G12" s="8">
        <v>2</v>
      </c>
      <c r="H12" s="50">
        <v>116.9</v>
      </c>
      <c r="I12" s="50">
        <v>76</v>
      </c>
      <c r="J12" s="8" t="s">
        <v>285</v>
      </c>
      <c r="K12" s="50" t="s">
        <v>285</v>
      </c>
      <c r="L12" s="50" t="s">
        <v>285</v>
      </c>
      <c r="M12" s="8" t="s">
        <v>285</v>
      </c>
      <c r="N12" s="8" t="s">
        <v>285</v>
      </c>
      <c r="O12" s="8" t="s">
        <v>320</v>
      </c>
      <c r="P12" s="33"/>
    </row>
    <row r="13" spans="1:16" ht="12.75" x14ac:dyDescent="0.25">
      <c r="A13" s="2">
        <v>10</v>
      </c>
      <c r="B13" s="32" t="s">
        <v>19</v>
      </c>
      <c r="C13" s="11" t="s">
        <v>328</v>
      </c>
      <c r="D13" s="8" t="s">
        <v>329</v>
      </c>
      <c r="E13" s="10">
        <v>44048.492071759261</v>
      </c>
      <c r="F13" s="8" t="s">
        <v>1081</v>
      </c>
      <c r="G13" s="8">
        <v>2</v>
      </c>
      <c r="H13" s="50">
        <v>102.74</v>
      </c>
      <c r="I13" s="50">
        <v>87.5</v>
      </c>
      <c r="J13" s="8">
        <v>2</v>
      </c>
      <c r="K13" s="50">
        <v>105.94</v>
      </c>
      <c r="L13" s="50">
        <v>55.35</v>
      </c>
      <c r="M13" s="8" t="s">
        <v>330</v>
      </c>
      <c r="N13" s="8">
        <v>1</v>
      </c>
      <c r="O13" s="8" t="s">
        <v>35</v>
      </c>
      <c r="P13" s="33" t="s">
        <v>1096</v>
      </c>
    </row>
    <row r="14" spans="1:16" ht="12.75" x14ac:dyDescent="0.25">
      <c r="A14" s="2">
        <v>11</v>
      </c>
      <c r="B14" s="32" t="s">
        <v>19</v>
      </c>
      <c r="C14" s="11" t="s">
        <v>331</v>
      </c>
      <c r="D14" s="8" t="s">
        <v>329</v>
      </c>
      <c r="E14" s="10">
        <v>44048.493506944447</v>
      </c>
      <c r="F14" s="8" t="s">
        <v>1081</v>
      </c>
      <c r="G14" s="8">
        <v>1</v>
      </c>
      <c r="H14" s="50">
        <v>108.7</v>
      </c>
      <c r="I14" s="50">
        <v>87.11</v>
      </c>
      <c r="J14" s="8">
        <v>1</v>
      </c>
      <c r="K14" s="50">
        <v>108.93</v>
      </c>
      <c r="L14" s="50">
        <v>5.99</v>
      </c>
      <c r="M14" s="8" t="s">
        <v>285</v>
      </c>
      <c r="N14" s="8" t="s">
        <v>285</v>
      </c>
      <c r="O14" s="8" t="s">
        <v>35</v>
      </c>
      <c r="P14" s="33" t="s">
        <v>1097</v>
      </c>
    </row>
    <row r="15" spans="1:16" ht="12.75" x14ac:dyDescent="0.25">
      <c r="A15" s="2">
        <v>12</v>
      </c>
      <c r="B15" s="32" t="s">
        <v>19</v>
      </c>
      <c r="C15" s="9" t="s">
        <v>332</v>
      </c>
      <c r="D15" s="8" t="s">
        <v>315</v>
      </c>
      <c r="E15" s="10">
        <v>44048.495868055557</v>
      </c>
      <c r="F15" s="8" t="s">
        <v>1081</v>
      </c>
      <c r="G15" s="8">
        <v>2</v>
      </c>
      <c r="H15" s="50">
        <v>114.79</v>
      </c>
      <c r="I15" s="50">
        <v>84.53</v>
      </c>
      <c r="J15" s="8">
        <v>2</v>
      </c>
      <c r="K15" s="50">
        <v>116.46</v>
      </c>
      <c r="L15" s="50">
        <v>18.989999999999998</v>
      </c>
      <c r="M15" s="8" t="s">
        <v>285</v>
      </c>
      <c r="N15" s="8" t="s">
        <v>285</v>
      </c>
      <c r="O15" s="8" t="s">
        <v>35</v>
      </c>
      <c r="P15" s="33" t="s">
        <v>333</v>
      </c>
    </row>
    <row r="16" spans="1:16" ht="12.75" x14ac:dyDescent="0.25">
      <c r="A16" s="2">
        <v>13</v>
      </c>
      <c r="B16" s="32" t="s">
        <v>19</v>
      </c>
      <c r="C16" s="11" t="s">
        <v>334</v>
      </c>
      <c r="D16" s="8" t="s">
        <v>329</v>
      </c>
      <c r="E16" s="10">
        <v>44048.499224537038</v>
      </c>
      <c r="F16" s="8" t="s">
        <v>1081</v>
      </c>
      <c r="G16" s="8">
        <v>2</v>
      </c>
      <c r="H16" s="50">
        <v>5.64</v>
      </c>
      <c r="I16" s="50">
        <v>73.83</v>
      </c>
      <c r="J16" s="8">
        <v>2</v>
      </c>
      <c r="K16" s="50">
        <v>11.34</v>
      </c>
      <c r="L16" s="50">
        <v>19.07</v>
      </c>
      <c r="M16" s="8" t="s">
        <v>335</v>
      </c>
      <c r="N16" s="8">
        <v>1</v>
      </c>
      <c r="O16" s="8" t="s">
        <v>35</v>
      </c>
      <c r="P16" s="33" t="s">
        <v>336</v>
      </c>
    </row>
    <row r="17" spans="1:16" ht="12.75" x14ac:dyDescent="0.25">
      <c r="A17" s="2">
        <v>14</v>
      </c>
      <c r="B17" s="32" t="s">
        <v>19</v>
      </c>
      <c r="C17" s="11" t="s">
        <v>337</v>
      </c>
      <c r="D17" s="8" t="s">
        <v>329</v>
      </c>
      <c r="E17" s="10">
        <v>44048.503530092596</v>
      </c>
      <c r="F17" s="8" t="s">
        <v>1081</v>
      </c>
      <c r="G17" s="8">
        <v>1</v>
      </c>
      <c r="H17" s="50">
        <v>128.33000000000001</v>
      </c>
      <c r="I17" s="50">
        <v>85.99</v>
      </c>
      <c r="J17" s="8">
        <v>1</v>
      </c>
      <c r="K17" s="50">
        <v>128.96</v>
      </c>
      <c r="L17" s="50">
        <v>10</v>
      </c>
      <c r="M17" s="8" t="s">
        <v>330</v>
      </c>
      <c r="N17" s="8">
        <v>1</v>
      </c>
      <c r="O17" s="8" t="s">
        <v>35</v>
      </c>
      <c r="P17" s="33" t="s">
        <v>338</v>
      </c>
    </row>
    <row r="18" spans="1:16" ht="25.5" x14ac:dyDescent="0.25">
      <c r="A18" s="2">
        <v>15</v>
      </c>
      <c r="B18" s="32" t="s">
        <v>19</v>
      </c>
      <c r="C18" s="9" t="s">
        <v>339</v>
      </c>
      <c r="D18" s="8" t="s">
        <v>315</v>
      </c>
      <c r="E18" s="10">
        <v>44048.505659722221</v>
      </c>
      <c r="F18" s="8" t="s">
        <v>1081</v>
      </c>
      <c r="G18" s="8">
        <v>2</v>
      </c>
      <c r="H18" s="50">
        <v>112.84</v>
      </c>
      <c r="I18" s="50">
        <v>86.22</v>
      </c>
      <c r="J18" s="8">
        <v>2</v>
      </c>
      <c r="K18" s="50">
        <v>114.33</v>
      </c>
      <c r="L18" s="50">
        <v>24.63</v>
      </c>
      <c r="M18" s="8" t="s">
        <v>330</v>
      </c>
      <c r="N18" s="8">
        <v>1</v>
      </c>
      <c r="O18" s="8" t="s">
        <v>35</v>
      </c>
      <c r="P18" s="33" t="s">
        <v>340</v>
      </c>
    </row>
    <row r="19" spans="1:16" ht="38.25" x14ac:dyDescent="0.25">
      <c r="A19" s="2">
        <v>16</v>
      </c>
      <c r="B19" s="32" t="s">
        <v>19</v>
      </c>
      <c r="C19" s="11" t="s">
        <v>341</v>
      </c>
      <c r="D19" s="8" t="s">
        <v>329</v>
      </c>
      <c r="E19" s="10">
        <v>44048.507673611108</v>
      </c>
      <c r="F19" s="8" t="s">
        <v>1081</v>
      </c>
      <c r="G19" s="8">
        <v>1</v>
      </c>
      <c r="H19" s="50">
        <v>244.55</v>
      </c>
      <c r="I19" s="50">
        <v>88.54</v>
      </c>
      <c r="J19" s="8">
        <v>1</v>
      </c>
      <c r="K19" s="51">
        <v>244.55</v>
      </c>
      <c r="L19" s="51">
        <v>0</v>
      </c>
      <c r="M19" s="8" t="s">
        <v>285</v>
      </c>
      <c r="N19" s="8" t="s">
        <v>285</v>
      </c>
      <c r="O19" s="8" t="s">
        <v>35</v>
      </c>
      <c r="P19" s="33" t="s">
        <v>342</v>
      </c>
    </row>
    <row r="20" spans="1:16" ht="12.75" x14ac:dyDescent="0.25">
      <c r="A20" s="2">
        <v>17</v>
      </c>
      <c r="B20" s="32" t="s">
        <v>19</v>
      </c>
      <c r="C20" s="9" t="s">
        <v>343</v>
      </c>
      <c r="D20" s="8" t="s">
        <v>315</v>
      </c>
      <c r="E20" s="10">
        <v>44048.508773148147</v>
      </c>
      <c r="F20" s="8" t="s">
        <v>1081</v>
      </c>
      <c r="G20" s="8">
        <v>4</v>
      </c>
      <c r="H20" s="50">
        <v>113.43</v>
      </c>
      <c r="I20" s="50">
        <v>68.430000000000007</v>
      </c>
      <c r="J20" s="8">
        <v>4</v>
      </c>
      <c r="K20" s="50">
        <v>253.3</v>
      </c>
      <c r="L20" s="50">
        <v>59.3</v>
      </c>
      <c r="M20" s="8" t="s">
        <v>344</v>
      </c>
      <c r="N20" s="8">
        <v>1</v>
      </c>
      <c r="O20" s="8" t="s">
        <v>35</v>
      </c>
      <c r="P20" s="33"/>
    </row>
    <row r="21" spans="1:16" s="3" customFormat="1" ht="12.75" x14ac:dyDescent="0.25">
      <c r="A21" s="3">
        <v>18</v>
      </c>
      <c r="B21" s="36" t="s">
        <v>19</v>
      </c>
      <c r="C21" s="11" t="s">
        <v>345</v>
      </c>
      <c r="D21" s="12" t="s">
        <v>329</v>
      </c>
      <c r="E21" s="13">
        <v>44048.512662037036</v>
      </c>
      <c r="F21" s="12" t="s">
        <v>1081</v>
      </c>
      <c r="G21" s="12">
        <v>2</v>
      </c>
      <c r="H21" s="51">
        <v>132.49</v>
      </c>
      <c r="I21" s="51">
        <v>45</v>
      </c>
      <c r="J21" s="12">
        <v>2</v>
      </c>
      <c r="K21" s="51">
        <v>190.16</v>
      </c>
      <c r="L21" s="51">
        <v>40.869999999999997</v>
      </c>
      <c r="M21" s="12" t="s">
        <v>344</v>
      </c>
      <c r="N21" s="12">
        <v>1</v>
      </c>
      <c r="O21" s="12" t="s">
        <v>35</v>
      </c>
      <c r="P21" s="37"/>
    </row>
    <row r="22" spans="1:16" s="3" customFormat="1" ht="12.75" x14ac:dyDescent="0.25">
      <c r="A22" s="3">
        <v>19</v>
      </c>
      <c r="B22" s="36" t="s">
        <v>19</v>
      </c>
      <c r="C22" s="11" t="s">
        <v>346</v>
      </c>
      <c r="D22" s="12" t="s">
        <v>329</v>
      </c>
      <c r="E22" s="13">
        <v>44048.513090277775</v>
      </c>
      <c r="F22" s="12" t="s">
        <v>1081</v>
      </c>
      <c r="G22" s="12">
        <v>2</v>
      </c>
      <c r="H22" s="51">
        <v>128.21</v>
      </c>
      <c r="I22" s="51">
        <v>44.27</v>
      </c>
      <c r="J22" s="12">
        <v>2</v>
      </c>
      <c r="K22" s="51">
        <v>231.11</v>
      </c>
      <c r="L22" s="51">
        <v>44.21</v>
      </c>
      <c r="M22" s="12" t="s">
        <v>344</v>
      </c>
      <c r="N22" s="12">
        <v>1</v>
      </c>
      <c r="O22" s="12" t="s">
        <v>35</v>
      </c>
      <c r="P22" s="37"/>
    </row>
    <row r="23" spans="1:16" s="3" customFormat="1" ht="12.75" x14ac:dyDescent="0.25">
      <c r="A23" s="3">
        <v>20</v>
      </c>
      <c r="B23" s="36" t="s">
        <v>19</v>
      </c>
      <c r="C23" s="11" t="s">
        <v>347</v>
      </c>
      <c r="D23" s="12" t="s">
        <v>329</v>
      </c>
      <c r="E23" s="13">
        <v>44048.516030092593</v>
      </c>
      <c r="F23" s="12" t="s">
        <v>1081</v>
      </c>
      <c r="G23" s="12">
        <v>3</v>
      </c>
      <c r="H23" s="51">
        <v>174.34</v>
      </c>
      <c r="I23" s="51">
        <v>56.15</v>
      </c>
      <c r="J23" s="12">
        <v>3</v>
      </c>
      <c r="K23" s="51">
        <v>213.65</v>
      </c>
      <c r="L23" s="51">
        <v>44.17</v>
      </c>
      <c r="M23" s="12" t="s">
        <v>344</v>
      </c>
      <c r="N23" s="12">
        <v>5</v>
      </c>
      <c r="O23" s="12" t="s">
        <v>35</v>
      </c>
      <c r="P23" s="37" t="s">
        <v>1098</v>
      </c>
    </row>
    <row r="24" spans="1:16" s="3" customFormat="1" ht="12.75" x14ac:dyDescent="0.25">
      <c r="A24" s="3">
        <v>21</v>
      </c>
      <c r="B24" s="36" t="s">
        <v>19</v>
      </c>
      <c r="C24" s="11" t="s">
        <v>348</v>
      </c>
      <c r="D24" s="12" t="s">
        <v>329</v>
      </c>
      <c r="E24" s="13">
        <v>44048.517256944448</v>
      </c>
      <c r="F24" s="12" t="s">
        <v>1081</v>
      </c>
      <c r="G24" s="12">
        <v>3</v>
      </c>
      <c r="H24" s="51">
        <v>280.14999999999998</v>
      </c>
      <c r="I24" s="51">
        <v>41.11</v>
      </c>
      <c r="J24" s="12">
        <v>3</v>
      </c>
      <c r="K24" s="51">
        <v>65.48</v>
      </c>
      <c r="L24" s="51">
        <v>27.51</v>
      </c>
      <c r="M24" s="12" t="s">
        <v>349</v>
      </c>
      <c r="N24" s="12">
        <v>1</v>
      </c>
      <c r="O24" s="12" t="s">
        <v>35</v>
      </c>
      <c r="P24" s="37" t="s">
        <v>350</v>
      </c>
    </row>
    <row r="25" spans="1:16" s="3" customFormat="1" ht="12.75" x14ac:dyDescent="0.25">
      <c r="A25" s="3">
        <v>22</v>
      </c>
      <c r="B25" s="36" t="s">
        <v>19</v>
      </c>
      <c r="C25" s="11" t="s">
        <v>351</v>
      </c>
      <c r="D25" s="12" t="s">
        <v>329</v>
      </c>
      <c r="E25" s="13">
        <v>44048.519490740742</v>
      </c>
      <c r="F25" s="12" t="s">
        <v>1081</v>
      </c>
      <c r="G25" s="12">
        <v>2</v>
      </c>
      <c r="H25" s="51">
        <v>20.49</v>
      </c>
      <c r="I25" s="51">
        <v>70.94</v>
      </c>
      <c r="J25" s="12">
        <v>2</v>
      </c>
      <c r="K25" s="51">
        <v>30.18</v>
      </c>
      <c r="L25" s="51">
        <v>26.83</v>
      </c>
      <c r="M25" s="12" t="s">
        <v>335</v>
      </c>
      <c r="N25" s="12">
        <v>2</v>
      </c>
      <c r="O25" s="12" t="s">
        <v>35</v>
      </c>
      <c r="P25" s="37" t="s">
        <v>1099</v>
      </c>
    </row>
    <row r="26" spans="1:16" s="3" customFormat="1" ht="12.75" x14ac:dyDescent="0.25">
      <c r="A26" s="3">
        <v>23</v>
      </c>
      <c r="B26" s="36" t="s">
        <v>19</v>
      </c>
      <c r="C26" s="11" t="s">
        <v>353</v>
      </c>
      <c r="D26" s="12" t="s">
        <v>329</v>
      </c>
      <c r="E26" s="13">
        <v>44048.520925925928</v>
      </c>
      <c r="F26" s="12" t="s">
        <v>1081</v>
      </c>
      <c r="G26" s="12">
        <v>2</v>
      </c>
      <c r="H26" s="51">
        <v>11.67</v>
      </c>
      <c r="I26" s="51">
        <v>77.5</v>
      </c>
      <c r="J26" s="12">
        <v>2</v>
      </c>
      <c r="K26" s="51">
        <v>15.66</v>
      </c>
      <c r="L26" s="51">
        <v>18.239999999999998</v>
      </c>
      <c r="M26" s="12" t="s">
        <v>335</v>
      </c>
      <c r="N26" s="12">
        <v>3</v>
      </c>
      <c r="O26" s="12" t="s">
        <v>35</v>
      </c>
      <c r="P26" s="37" t="s">
        <v>352</v>
      </c>
    </row>
    <row r="27" spans="1:16" s="3" customFormat="1" ht="12.75" x14ac:dyDescent="0.25">
      <c r="A27" s="3">
        <v>24</v>
      </c>
      <c r="B27" s="36" t="s">
        <v>19</v>
      </c>
      <c r="C27" s="11" t="s">
        <v>354</v>
      </c>
      <c r="D27" s="12" t="s">
        <v>329</v>
      </c>
      <c r="E27" s="13">
        <v>44048.522951388892</v>
      </c>
      <c r="F27" s="12" t="s">
        <v>1081</v>
      </c>
      <c r="G27" s="12">
        <v>2</v>
      </c>
      <c r="H27" s="51">
        <v>174.14</v>
      </c>
      <c r="I27" s="51">
        <v>38.6</v>
      </c>
      <c r="J27" s="12">
        <v>2</v>
      </c>
      <c r="K27" s="51">
        <v>201.23</v>
      </c>
      <c r="L27" s="51">
        <v>20.47</v>
      </c>
      <c r="M27" s="12" t="s">
        <v>285</v>
      </c>
      <c r="N27" s="12" t="s">
        <v>285</v>
      </c>
      <c r="O27" s="12" t="s">
        <v>35</v>
      </c>
      <c r="P27" s="37" t="s">
        <v>355</v>
      </c>
    </row>
    <row r="28" spans="1:16" s="3" customFormat="1" ht="12.75" x14ac:dyDescent="0.25">
      <c r="A28" s="3">
        <v>25</v>
      </c>
      <c r="B28" s="36" t="s">
        <v>19</v>
      </c>
      <c r="C28" s="11" t="s">
        <v>356</v>
      </c>
      <c r="D28" s="12" t="s">
        <v>329</v>
      </c>
      <c r="E28" s="13">
        <v>44048.524583333332</v>
      </c>
      <c r="F28" s="12" t="s">
        <v>1081</v>
      </c>
      <c r="G28" s="12">
        <v>2</v>
      </c>
      <c r="H28" s="51">
        <v>355.48</v>
      </c>
      <c r="I28" s="51">
        <v>34.020000000000003</v>
      </c>
      <c r="J28" s="12">
        <v>2</v>
      </c>
      <c r="K28" s="51">
        <v>85.84</v>
      </c>
      <c r="L28" s="51">
        <v>34.369999999999997</v>
      </c>
      <c r="M28" s="12" t="s">
        <v>349</v>
      </c>
      <c r="N28" s="12">
        <v>1</v>
      </c>
      <c r="O28" s="12" t="s">
        <v>35</v>
      </c>
      <c r="P28" s="37" t="s">
        <v>1100</v>
      </c>
    </row>
    <row r="29" spans="1:16" s="3" customFormat="1" ht="12.75" x14ac:dyDescent="0.25">
      <c r="A29" s="3">
        <v>26</v>
      </c>
      <c r="B29" s="36" t="s">
        <v>19</v>
      </c>
      <c r="C29" s="11" t="s">
        <v>357</v>
      </c>
      <c r="D29" s="12" t="s">
        <v>329</v>
      </c>
      <c r="E29" s="13">
        <v>44048.526250000003</v>
      </c>
      <c r="F29" s="12" t="s">
        <v>1081</v>
      </c>
      <c r="G29" s="12">
        <v>3</v>
      </c>
      <c r="H29" s="51">
        <v>8.84</v>
      </c>
      <c r="I29" s="51">
        <v>67.290000000000006</v>
      </c>
      <c r="J29" s="12">
        <v>3</v>
      </c>
      <c r="K29" s="51">
        <v>19.59</v>
      </c>
      <c r="L29" s="51">
        <v>24.87</v>
      </c>
      <c r="M29" s="12" t="s">
        <v>335</v>
      </c>
      <c r="N29" s="12">
        <v>2</v>
      </c>
      <c r="O29" s="12" t="s">
        <v>35</v>
      </c>
      <c r="P29" s="37" t="s">
        <v>358</v>
      </c>
    </row>
    <row r="30" spans="1:16" s="3" customFormat="1" ht="12.75" x14ac:dyDescent="0.25">
      <c r="A30" s="3">
        <v>27</v>
      </c>
      <c r="B30" s="36" t="s">
        <v>22</v>
      </c>
      <c r="C30" s="11" t="s">
        <v>359</v>
      </c>
      <c r="D30" s="12" t="s">
        <v>329</v>
      </c>
      <c r="E30" s="13">
        <v>44048.545486111114</v>
      </c>
      <c r="F30" s="12" t="s">
        <v>1081</v>
      </c>
      <c r="G30" s="12">
        <v>3</v>
      </c>
      <c r="H30" s="51">
        <v>17.440000000000001</v>
      </c>
      <c r="I30" s="51">
        <v>46.42</v>
      </c>
      <c r="J30" s="12">
        <v>3</v>
      </c>
      <c r="K30" s="51">
        <v>36.32</v>
      </c>
      <c r="L30" s="51">
        <v>19.239999999999998</v>
      </c>
      <c r="M30" s="12" t="s">
        <v>335</v>
      </c>
      <c r="N30" s="12">
        <v>2</v>
      </c>
      <c r="O30" s="12" t="s">
        <v>35</v>
      </c>
      <c r="P30" s="37" t="s">
        <v>360</v>
      </c>
    </row>
    <row r="31" spans="1:16" ht="25.5" x14ac:dyDescent="0.25">
      <c r="A31" s="2">
        <v>28</v>
      </c>
      <c r="B31" s="32" t="s">
        <v>24</v>
      </c>
      <c r="C31" s="9" t="s">
        <v>361</v>
      </c>
      <c r="D31" s="8" t="s">
        <v>318</v>
      </c>
      <c r="E31" s="10">
        <v>44048.550532407404</v>
      </c>
      <c r="F31" s="8" t="s">
        <v>1081</v>
      </c>
      <c r="G31" s="8">
        <v>3</v>
      </c>
      <c r="H31" s="50">
        <v>97.22</v>
      </c>
      <c r="I31" s="50">
        <v>81.99</v>
      </c>
      <c r="J31" s="8" t="s">
        <v>285</v>
      </c>
      <c r="K31" s="50" t="s">
        <v>285</v>
      </c>
      <c r="L31" s="50" t="s">
        <v>285</v>
      </c>
      <c r="M31" s="8" t="s">
        <v>285</v>
      </c>
      <c r="N31" s="8" t="s">
        <v>285</v>
      </c>
      <c r="O31" s="8" t="s">
        <v>5</v>
      </c>
      <c r="P31" s="33" t="s">
        <v>1094</v>
      </c>
    </row>
    <row r="32" spans="1:16" ht="12.75" x14ac:dyDescent="0.25">
      <c r="A32" s="2">
        <v>29</v>
      </c>
      <c r="B32" s="32" t="s">
        <v>25</v>
      </c>
      <c r="C32" s="9" t="s">
        <v>362</v>
      </c>
      <c r="D32" s="8" t="s">
        <v>318</v>
      </c>
      <c r="E32" s="10">
        <v>44048.554710648146</v>
      </c>
      <c r="F32" s="8" t="s">
        <v>1081</v>
      </c>
      <c r="G32" s="8">
        <v>2</v>
      </c>
      <c r="H32" s="50">
        <v>84.8</v>
      </c>
      <c r="I32" s="50">
        <v>80.47</v>
      </c>
      <c r="J32" s="8" t="s">
        <v>285</v>
      </c>
      <c r="K32" s="50" t="s">
        <v>285</v>
      </c>
      <c r="L32" s="50" t="s">
        <v>285</v>
      </c>
      <c r="M32" s="8" t="s">
        <v>285</v>
      </c>
      <c r="N32" s="8" t="s">
        <v>285</v>
      </c>
      <c r="O32" s="8" t="s">
        <v>5</v>
      </c>
      <c r="P32" s="33"/>
    </row>
    <row r="33" spans="1:16" ht="12.75" x14ac:dyDescent="0.25">
      <c r="A33" s="2">
        <v>30</v>
      </c>
      <c r="B33" s="32" t="s">
        <v>283</v>
      </c>
      <c r="C33" s="9" t="s">
        <v>363</v>
      </c>
      <c r="D33" s="8" t="s">
        <v>315</v>
      </c>
      <c r="E33" s="10">
        <v>44048.563020833331</v>
      </c>
      <c r="F33" s="8" t="s">
        <v>1081</v>
      </c>
      <c r="G33" s="8">
        <v>1</v>
      </c>
      <c r="H33" s="50">
        <v>119.7</v>
      </c>
      <c r="I33" s="50">
        <v>57</v>
      </c>
      <c r="J33" s="8">
        <v>1</v>
      </c>
      <c r="K33" s="50">
        <v>255.26</v>
      </c>
      <c r="L33" s="50">
        <v>47.7</v>
      </c>
      <c r="M33" s="8" t="s">
        <v>285</v>
      </c>
      <c r="N33" s="8" t="s">
        <v>285</v>
      </c>
      <c r="O33" s="8" t="s">
        <v>35</v>
      </c>
      <c r="P33" s="33" t="s">
        <v>1196</v>
      </c>
    </row>
    <row r="34" spans="1:16" ht="12.75" x14ac:dyDescent="0.25">
      <c r="A34" s="2">
        <v>31</v>
      </c>
      <c r="B34" s="32" t="s">
        <v>26</v>
      </c>
      <c r="C34" s="9" t="s">
        <v>364</v>
      </c>
      <c r="D34" s="8" t="s">
        <v>318</v>
      </c>
      <c r="E34" s="10">
        <v>44048.567731481482</v>
      </c>
      <c r="F34" s="8" t="s">
        <v>1081</v>
      </c>
      <c r="G34" s="8">
        <v>3</v>
      </c>
      <c r="H34" s="50">
        <v>232</v>
      </c>
      <c r="I34" s="50">
        <v>59.55</v>
      </c>
      <c r="J34" s="8" t="s">
        <v>285</v>
      </c>
      <c r="K34" s="50" t="s">
        <v>285</v>
      </c>
      <c r="L34" s="50" t="s">
        <v>285</v>
      </c>
      <c r="M34" s="8" t="s">
        <v>285</v>
      </c>
      <c r="N34" s="8" t="s">
        <v>285</v>
      </c>
      <c r="O34" s="8" t="s">
        <v>35</v>
      </c>
      <c r="P34" s="33" t="s">
        <v>365</v>
      </c>
    </row>
    <row r="35" spans="1:16" ht="25.5" x14ac:dyDescent="0.25">
      <c r="A35" s="2">
        <v>32</v>
      </c>
      <c r="B35" s="32" t="s">
        <v>26</v>
      </c>
      <c r="C35" s="9" t="s">
        <v>366</v>
      </c>
      <c r="D35" s="8" t="s">
        <v>315</v>
      </c>
      <c r="E35" s="10">
        <v>44048.570879629631</v>
      </c>
      <c r="F35" s="8" t="s">
        <v>1081</v>
      </c>
      <c r="G35" s="8">
        <v>2</v>
      </c>
      <c r="H35" s="50">
        <v>100.83</v>
      </c>
      <c r="I35" s="50">
        <v>76.959999999999994</v>
      </c>
      <c r="J35" s="8">
        <v>2</v>
      </c>
      <c r="K35" s="50">
        <v>273.76</v>
      </c>
      <c r="L35" s="50">
        <v>29.06</v>
      </c>
      <c r="M35" s="8" t="s">
        <v>335</v>
      </c>
      <c r="N35" s="8">
        <v>3</v>
      </c>
      <c r="O35" s="8" t="s">
        <v>35</v>
      </c>
      <c r="P35" s="33" t="s">
        <v>1198</v>
      </c>
    </row>
    <row r="36" spans="1:16" s="3" customFormat="1" ht="25.5" x14ac:dyDescent="0.25">
      <c r="A36" s="3">
        <v>33</v>
      </c>
      <c r="B36" s="36" t="s">
        <v>26</v>
      </c>
      <c r="C36" s="11" t="s">
        <v>367</v>
      </c>
      <c r="D36" s="12" t="s">
        <v>329</v>
      </c>
      <c r="E36" s="13">
        <v>44048.573171296295</v>
      </c>
      <c r="F36" s="12" t="s">
        <v>1081</v>
      </c>
      <c r="G36" s="12">
        <v>3</v>
      </c>
      <c r="H36" s="51">
        <v>131.79</v>
      </c>
      <c r="I36" s="51">
        <v>68.66</v>
      </c>
      <c r="J36" s="12">
        <v>3</v>
      </c>
      <c r="K36" s="51">
        <v>287.82</v>
      </c>
      <c r="L36" s="51">
        <v>46.61</v>
      </c>
      <c r="M36" s="12" t="s">
        <v>349</v>
      </c>
      <c r="N36" s="12">
        <v>2</v>
      </c>
      <c r="O36" s="12" t="s">
        <v>35</v>
      </c>
      <c r="P36" s="37" t="s">
        <v>1197</v>
      </c>
    </row>
    <row r="37" spans="1:16" s="3" customFormat="1" ht="12.75" x14ac:dyDescent="0.25">
      <c r="A37" s="3">
        <v>34</v>
      </c>
      <c r="B37" s="36" t="s">
        <v>26</v>
      </c>
      <c r="C37" s="11" t="s">
        <v>368</v>
      </c>
      <c r="D37" s="12" t="s">
        <v>329</v>
      </c>
      <c r="E37" s="13">
        <v>44048.576631944445</v>
      </c>
      <c r="F37" s="12" t="s">
        <v>1081</v>
      </c>
      <c r="G37" s="12">
        <v>2</v>
      </c>
      <c r="H37" s="51">
        <v>240.98</v>
      </c>
      <c r="I37" s="51">
        <v>57.5</v>
      </c>
      <c r="J37" s="12">
        <v>2</v>
      </c>
      <c r="K37" s="51">
        <v>257.93</v>
      </c>
      <c r="L37" s="51">
        <v>25.04</v>
      </c>
      <c r="M37" s="12" t="s">
        <v>335</v>
      </c>
      <c r="N37" s="12">
        <v>4</v>
      </c>
      <c r="O37" s="12" t="s">
        <v>35</v>
      </c>
      <c r="P37" s="37" t="s">
        <v>1101</v>
      </c>
    </row>
    <row r="38" spans="1:16" s="3" customFormat="1" ht="25.5" x14ac:dyDescent="0.25">
      <c r="A38" s="3">
        <v>35</v>
      </c>
      <c r="B38" s="36" t="s">
        <v>26</v>
      </c>
      <c r="C38" s="11" t="s">
        <v>369</v>
      </c>
      <c r="D38" s="12" t="s">
        <v>329</v>
      </c>
      <c r="E38" s="13">
        <v>44048.580335648148</v>
      </c>
      <c r="F38" s="12" t="s">
        <v>1081</v>
      </c>
      <c r="G38" s="12">
        <v>2</v>
      </c>
      <c r="H38" s="51">
        <v>5.3</v>
      </c>
      <c r="I38" s="51">
        <v>36.950000000000003</v>
      </c>
      <c r="J38" s="12">
        <v>2</v>
      </c>
      <c r="K38" s="51">
        <v>85.23</v>
      </c>
      <c r="L38" s="51">
        <v>37.22</v>
      </c>
      <c r="M38" s="12" t="s">
        <v>285</v>
      </c>
      <c r="N38" s="12" t="s">
        <v>285</v>
      </c>
      <c r="O38" s="12" t="s">
        <v>35</v>
      </c>
      <c r="P38" s="37" t="s">
        <v>1102</v>
      </c>
    </row>
    <row r="39" spans="1:16" ht="12.75" x14ac:dyDescent="0.25">
      <c r="A39" s="2">
        <v>36</v>
      </c>
      <c r="B39" s="32" t="s">
        <v>26</v>
      </c>
      <c r="C39" s="9" t="s">
        <v>370</v>
      </c>
      <c r="D39" s="8" t="s">
        <v>315</v>
      </c>
      <c r="E39" s="10">
        <v>44048.583310185182</v>
      </c>
      <c r="F39" s="8" t="s">
        <v>1081</v>
      </c>
      <c r="G39" s="8">
        <v>2</v>
      </c>
      <c r="H39" s="50">
        <v>254.71</v>
      </c>
      <c r="I39" s="50">
        <v>55.99</v>
      </c>
      <c r="J39" s="8">
        <v>2</v>
      </c>
      <c r="K39" s="50">
        <v>265.75</v>
      </c>
      <c r="L39" s="50">
        <v>16.28</v>
      </c>
      <c r="M39" s="8" t="s">
        <v>285</v>
      </c>
      <c r="N39" s="8" t="s">
        <v>285</v>
      </c>
      <c r="O39" s="8" t="s">
        <v>35</v>
      </c>
      <c r="P39" s="33" t="s">
        <v>1103</v>
      </c>
    </row>
    <row r="40" spans="1:16" s="3" customFormat="1" ht="12.75" x14ac:dyDescent="0.25">
      <c r="A40" s="3">
        <v>37</v>
      </c>
      <c r="B40" s="36" t="s">
        <v>26</v>
      </c>
      <c r="C40" s="11" t="s">
        <v>371</v>
      </c>
      <c r="D40" s="12" t="s">
        <v>329</v>
      </c>
      <c r="E40" s="13">
        <v>44048.584560185183</v>
      </c>
      <c r="F40" s="12" t="s">
        <v>1081</v>
      </c>
      <c r="G40" s="12">
        <v>2</v>
      </c>
      <c r="H40" s="51">
        <v>74.89</v>
      </c>
      <c r="I40" s="51">
        <v>59.67</v>
      </c>
      <c r="J40" s="12">
        <v>2</v>
      </c>
      <c r="K40" s="51">
        <v>241.26</v>
      </c>
      <c r="L40" s="51">
        <v>22.41</v>
      </c>
      <c r="M40" s="12" t="s">
        <v>330</v>
      </c>
      <c r="N40" s="12">
        <v>1</v>
      </c>
      <c r="O40" s="12" t="s">
        <v>35</v>
      </c>
      <c r="P40" s="37" t="s">
        <v>1104</v>
      </c>
    </row>
    <row r="41" spans="1:16" ht="12.75" x14ac:dyDescent="0.25">
      <c r="A41" s="2">
        <v>38</v>
      </c>
      <c r="B41" s="32" t="s">
        <v>26</v>
      </c>
      <c r="C41" s="9" t="s">
        <v>372</v>
      </c>
      <c r="D41" s="8" t="s">
        <v>315</v>
      </c>
      <c r="E41" s="10">
        <v>44048.587743055556</v>
      </c>
      <c r="F41" s="8" t="s">
        <v>1081</v>
      </c>
      <c r="G41" s="8">
        <v>2</v>
      </c>
      <c r="H41" s="50">
        <v>244.49</v>
      </c>
      <c r="I41" s="50">
        <v>57.5</v>
      </c>
      <c r="J41" s="8">
        <v>2</v>
      </c>
      <c r="K41" s="50">
        <v>255.44</v>
      </c>
      <c r="L41" s="50">
        <v>16.82</v>
      </c>
      <c r="M41" s="8" t="s">
        <v>285</v>
      </c>
      <c r="N41" s="8" t="s">
        <v>285</v>
      </c>
      <c r="O41" s="8" t="s">
        <v>35</v>
      </c>
      <c r="P41" s="33" t="s">
        <v>333</v>
      </c>
    </row>
    <row r="42" spans="1:16" s="3" customFormat="1" ht="25.5" x14ac:dyDescent="0.25">
      <c r="A42" s="3">
        <v>39</v>
      </c>
      <c r="B42" s="36" t="s">
        <v>26</v>
      </c>
      <c r="C42" s="11" t="s">
        <v>373</v>
      </c>
      <c r="D42" s="12" t="s">
        <v>329</v>
      </c>
      <c r="E42" s="13">
        <v>44048.589791666665</v>
      </c>
      <c r="F42" s="12" t="s">
        <v>1081</v>
      </c>
      <c r="G42" s="12">
        <v>2</v>
      </c>
      <c r="H42" s="51">
        <v>127.67</v>
      </c>
      <c r="I42" s="51">
        <v>57.77</v>
      </c>
      <c r="J42" s="12">
        <v>2</v>
      </c>
      <c r="K42" s="51">
        <v>283.56</v>
      </c>
      <c r="L42" s="51">
        <v>33.340000000000003</v>
      </c>
      <c r="M42" s="12" t="s">
        <v>285</v>
      </c>
      <c r="N42" s="12" t="s">
        <v>285</v>
      </c>
      <c r="O42" s="12" t="s">
        <v>35</v>
      </c>
      <c r="P42" s="37" t="s">
        <v>374</v>
      </c>
    </row>
    <row r="43" spans="1:16" s="3" customFormat="1" ht="12.75" x14ac:dyDescent="0.25">
      <c r="A43" s="3">
        <v>40</v>
      </c>
      <c r="B43" s="36" t="s">
        <v>26</v>
      </c>
      <c r="C43" s="11" t="s">
        <v>375</v>
      </c>
      <c r="D43" s="12" t="s">
        <v>329</v>
      </c>
      <c r="E43" s="13">
        <v>44048.59746527778</v>
      </c>
      <c r="F43" s="12" t="s">
        <v>1081</v>
      </c>
      <c r="G43" s="12">
        <v>3</v>
      </c>
      <c r="H43" s="51">
        <v>145.46</v>
      </c>
      <c r="I43" s="51">
        <v>79.66</v>
      </c>
      <c r="J43" s="12">
        <v>3</v>
      </c>
      <c r="K43" s="51">
        <v>316.70999999999998</v>
      </c>
      <c r="L43" s="51">
        <v>41.36</v>
      </c>
      <c r="M43" s="12" t="s">
        <v>335</v>
      </c>
      <c r="N43" s="12">
        <v>1</v>
      </c>
      <c r="O43" s="12" t="s">
        <v>35</v>
      </c>
      <c r="P43" s="37" t="s">
        <v>376</v>
      </c>
    </row>
    <row r="44" spans="1:16" s="3" customFormat="1" ht="25.5" x14ac:dyDescent="0.25">
      <c r="A44" s="3">
        <v>41</v>
      </c>
      <c r="B44" s="36" t="s">
        <v>26</v>
      </c>
      <c r="C44" s="11" t="s">
        <v>377</v>
      </c>
      <c r="D44" s="12" t="s">
        <v>329</v>
      </c>
      <c r="E44" s="13">
        <v>44048.60292824074</v>
      </c>
      <c r="F44" s="12" t="s">
        <v>1081</v>
      </c>
      <c r="G44" s="12">
        <v>2</v>
      </c>
      <c r="H44" s="51">
        <v>135.30000000000001</v>
      </c>
      <c r="I44" s="51">
        <v>59.94</v>
      </c>
      <c r="J44" s="12">
        <v>2</v>
      </c>
      <c r="K44" s="51">
        <v>299.25</v>
      </c>
      <c r="L44" s="51">
        <v>26.23</v>
      </c>
      <c r="M44" s="12" t="s">
        <v>285</v>
      </c>
      <c r="N44" s="12" t="s">
        <v>285</v>
      </c>
      <c r="O44" s="12" t="s">
        <v>35</v>
      </c>
      <c r="P44" s="37" t="s">
        <v>378</v>
      </c>
    </row>
    <row r="45" spans="1:16" ht="12.75" x14ac:dyDescent="0.25">
      <c r="A45" s="2">
        <v>42</v>
      </c>
      <c r="B45" s="32" t="s">
        <v>26</v>
      </c>
      <c r="C45" s="9" t="s">
        <v>379</v>
      </c>
      <c r="D45" s="8" t="s">
        <v>318</v>
      </c>
      <c r="E45" s="10">
        <v>44048.60628472222</v>
      </c>
      <c r="F45" s="8" t="s">
        <v>1081</v>
      </c>
      <c r="G45" s="8">
        <v>2</v>
      </c>
      <c r="H45" s="50">
        <v>258.52</v>
      </c>
      <c r="I45" s="50">
        <v>63</v>
      </c>
      <c r="J45" s="8" t="s">
        <v>285</v>
      </c>
      <c r="K45" s="50" t="s">
        <v>285</v>
      </c>
      <c r="L45" s="50" t="s">
        <v>285</v>
      </c>
      <c r="M45" s="8" t="s">
        <v>285</v>
      </c>
      <c r="N45" s="8" t="s">
        <v>285</v>
      </c>
      <c r="O45" s="8" t="s">
        <v>35</v>
      </c>
      <c r="P45" s="33"/>
    </row>
    <row r="46" spans="1:16" ht="12.75" x14ac:dyDescent="0.25">
      <c r="A46" s="2">
        <v>43</v>
      </c>
      <c r="B46" s="32" t="s">
        <v>27</v>
      </c>
      <c r="C46" s="9" t="s">
        <v>380</v>
      </c>
      <c r="D46" s="8" t="s">
        <v>318</v>
      </c>
      <c r="E46" s="10">
        <v>44048.607662037037</v>
      </c>
      <c r="F46" s="8" t="s">
        <v>1081</v>
      </c>
      <c r="G46" s="8">
        <v>2</v>
      </c>
      <c r="H46" s="50">
        <v>252.44</v>
      </c>
      <c r="I46" s="50">
        <v>47.89</v>
      </c>
      <c r="J46" s="8" t="s">
        <v>285</v>
      </c>
      <c r="K46" s="50" t="s">
        <v>285</v>
      </c>
      <c r="L46" s="50" t="s">
        <v>285</v>
      </c>
      <c r="M46" s="8" t="s">
        <v>285</v>
      </c>
      <c r="N46" s="8" t="s">
        <v>285</v>
      </c>
      <c r="O46" s="8" t="s">
        <v>35</v>
      </c>
      <c r="P46" s="33"/>
    </row>
    <row r="47" spans="1:16" ht="12.75" x14ac:dyDescent="0.25">
      <c r="A47" s="2">
        <v>44</v>
      </c>
      <c r="B47" s="32" t="s">
        <v>28</v>
      </c>
      <c r="C47" s="9" t="s">
        <v>381</v>
      </c>
      <c r="D47" s="8" t="s">
        <v>318</v>
      </c>
      <c r="E47" s="10">
        <v>44048.611574074072</v>
      </c>
      <c r="F47" s="8" t="s">
        <v>1081</v>
      </c>
      <c r="G47" s="8">
        <v>2</v>
      </c>
      <c r="H47" s="50">
        <v>231.78</v>
      </c>
      <c r="I47" s="50">
        <v>59.96</v>
      </c>
      <c r="J47" s="8" t="s">
        <v>285</v>
      </c>
      <c r="K47" s="50" t="s">
        <v>285</v>
      </c>
      <c r="L47" s="50" t="s">
        <v>285</v>
      </c>
      <c r="M47" s="8" t="s">
        <v>285</v>
      </c>
      <c r="N47" s="8" t="s">
        <v>285</v>
      </c>
      <c r="O47" s="8" t="s">
        <v>35</v>
      </c>
      <c r="P47" s="33" t="s">
        <v>382</v>
      </c>
    </row>
    <row r="48" spans="1:16" ht="12.75" x14ac:dyDescent="0.25">
      <c r="A48" s="2">
        <v>45</v>
      </c>
      <c r="B48" s="32" t="s">
        <v>32</v>
      </c>
      <c r="C48" s="9" t="s">
        <v>383</v>
      </c>
      <c r="D48" s="8" t="s">
        <v>318</v>
      </c>
      <c r="E48" s="10">
        <v>44048.622534722221</v>
      </c>
      <c r="F48" s="8" t="s">
        <v>1081</v>
      </c>
      <c r="G48" s="8">
        <v>2</v>
      </c>
      <c r="H48" s="50">
        <v>270.92</v>
      </c>
      <c r="I48" s="50">
        <v>78.760000000000005</v>
      </c>
      <c r="J48" s="8" t="s">
        <v>285</v>
      </c>
      <c r="K48" s="50" t="s">
        <v>285</v>
      </c>
      <c r="L48" s="50" t="s">
        <v>285</v>
      </c>
      <c r="M48" s="8" t="s">
        <v>285</v>
      </c>
      <c r="N48" s="8" t="s">
        <v>285</v>
      </c>
      <c r="O48" s="8" t="s">
        <v>320</v>
      </c>
      <c r="P48" s="33" t="s">
        <v>384</v>
      </c>
    </row>
    <row r="49" spans="1:16" s="3" customFormat="1" ht="25.5" x14ac:dyDescent="0.25">
      <c r="A49" s="3">
        <v>46</v>
      </c>
      <c r="B49" s="36" t="s">
        <v>33</v>
      </c>
      <c r="C49" s="11" t="s">
        <v>385</v>
      </c>
      <c r="D49" s="12" t="s">
        <v>329</v>
      </c>
      <c r="E49" s="13">
        <v>44048.625752314816</v>
      </c>
      <c r="F49" s="12" t="s">
        <v>1081</v>
      </c>
      <c r="G49" s="12">
        <v>1</v>
      </c>
      <c r="H49" s="51">
        <v>43.01</v>
      </c>
      <c r="I49" s="51">
        <v>75</v>
      </c>
      <c r="J49" s="12">
        <v>1</v>
      </c>
      <c r="K49" s="51">
        <v>222.53</v>
      </c>
      <c r="L49" s="51">
        <v>1.81</v>
      </c>
      <c r="M49" s="12" t="s">
        <v>285</v>
      </c>
      <c r="N49" s="12" t="s">
        <v>285</v>
      </c>
      <c r="O49" s="12" t="s">
        <v>320</v>
      </c>
      <c r="P49" s="37" t="s">
        <v>1105</v>
      </c>
    </row>
    <row r="50" spans="1:16" s="3" customFormat="1" ht="12.75" x14ac:dyDescent="0.25">
      <c r="A50" s="3">
        <v>47</v>
      </c>
      <c r="B50" s="36" t="s">
        <v>34</v>
      </c>
      <c r="C50" s="11" t="s">
        <v>386</v>
      </c>
      <c r="D50" s="12" t="s">
        <v>315</v>
      </c>
      <c r="E50" s="13">
        <v>44048.629270833335</v>
      </c>
      <c r="F50" s="12" t="s">
        <v>1081</v>
      </c>
      <c r="G50" s="12">
        <v>1</v>
      </c>
      <c r="H50" s="51">
        <v>94.56</v>
      </c>
      <c r="I50" s="51">
        <v>73.989999999999995</v>
      </c>
      <c r="J50" s="12">
        <v>1</v>
      </c>
      <c r="K50" s="51">
        <v>147.71</v>
      </c>
      <c r="L50" s="51">
        <v>71.17</v>
      </c>
      <c r="M50" s="12" t="s">
        <v>285</v>
      </c>
      <c r="N50" s="12" t="s">
        <v>285</v>
      </c>
      <c r="O50" s="12" t="s">
        <v>35</v>
      </c>
      <c r="P50" s="37" t="s">
        <v>387</v>
      </c>
    </row>
    <row r="51" spans="1:16" s="3" customFormat="1" ht="12.75" x14ac:dyDescent="0.25">
      <c r="A51" s="3">
        <v>48</v>
      </c>
      <c r="B51" s="36" t="s">
        <v>38</v>
      </c>
      <c r="C51" s="11" t="s">
        <v>388</v>
      </c>
      <c r="D51" s="12" t="s">
        <v>329</v>
      </c>
      <c r="E51" s="13">
        <v>44048.633819444447</v>
      </c>
      <c r="F51" s="12" t="s">
        <v>1081</v>
      </c>
      <c r="G51" s="12">
        <v>2</v>
      </c>
      <c r="H51" s="51">
        <v>128.97</v>
      </c>
      <c r="I51" s="51">
        <v>59.5</v>
      </c>
      <c r="J51" s="12">
        <v>2</v>
      </c>
      <c r="K51" s="51">
        <v>153.6</v>
      </c>
      <c r="L51" s="51">
        <v>35.700000000000003</v>
      </c>
      <c r="M51" s="12" t="s">
        <v>335</v>
      </c>
      <c r="N51" s="12">
        <v>2</v>
      </c>
      <c r="O51" s="12" t="s">
        <v>389</v>
      </c>
      <c r="P51" s="37" t="s">
        <v>1106</v>
      </c>
    </row>
    <row r="52" spans="1:16" s="3" customFormat="1" ht="12.75" x14ac:dyDescent="0.25">
      <c r="A52" s="3">
        <v>49</v>
      </c>
      <c r="B52" s="36" t="s">
        <v>40</v>
      </c>
      <c r="C52" s="11" t="s">
        <v>390</v>
      </c>
      <c r="D52" s="12" t="s">
        <v>329</v>
      </c>
      <c r="E52" s="13">
        <v>44048.637881944444</v>
      </c>
      <c r="F52" s="12" t="s">
        <v>1081</v>
      </c>
      <c r="G52" s="12">
        <v>3</v>
      </c>
      <c r="H52" s="51">
        <v>132.97</v>
      </c>
      <c r="I52" s="51">
        <v>75.62</v>
      </c>
      <c r="J52" s="12">
        <v>3</v>
      </c>
      <c r="K52" s="51">
        <v>179.19</v>
      </c>
      <c r="L52" s="51">
        <v>71.31</v>
      </c>
      <c r="M52" s="12" t="s">
        <v>349</v>
      </c>
      <c r="N52" s="12">
        <v>0.5</v>
      </c>
      <c r="O52" s="12" t="s">
        <v>389</v>
      </c>
      <c r="P52" s="37" t="s">
        <v>391</v>
      </c>
    </row>
    <row r="53" spans="1:16" ht="12.75" x14ac:dyDescent="0.25">
      <c r="A53" s="2">
        <v>50</v>
      </c>
      <c r="B53" s="32" t="s">
        <v>41</v>
      </c>
      <c r="C53" s="9" t="s">
        <v>392</v>
      </c>
      <c r="D53" s="8" t="s">
        <v>318</v>
      </c>
      <c r="E53" s="10">
        <v>44048.642870370371</v>
      </c>
      <c r="F53" s="8" t="s">
        <v>1081</v>
      </c>
      <c r="G53" s="8">
        <v>3</v>
      </c>
      <c r="H53" s="50">
        <v>259.74</v>
      </c>
      <c r="I53" s="50">
        <v>68.819999999999993</v>
      </c>
      <c r="J53" s="8" t="s">
        <v>285</v>
      </c>
      <c r="K53" s="50" t="s">
        <v>285</v>
      </c>
      <c r="L53" s="50" t="s">
        <v>285</v>
      </c>
      <c r="M53" s="8" t="s">
        <v>285</v>
      </c>
      <c r="N53" s="8" t="s">
        <v>285</v>
      </c>
      <c r="O53" s="8" t="s">
        <v>35</v>
      </c>
      <c r="P53" s="33" t="s">
        <v>393</v>
      </c>
    </row>
    <row r="54" spans="1:16" ht="12.75" x14ac:dyDescent="0.25">
      <c r="A54" s="2">
        <v>51</v>
      </c>
      <c r="B54" s="32" t="s">
        <v>41</v>
      </c>
      <c r="C54" s="9" t="s">
        <v>394</v>
      </c>
      <c r="D54" s="8" t="s">
        <v>318</v>
      </c>
      <c r="E54" s="10">
        <v>44048.644074074073</v>
      </c>
      <c r="F54" s="8" t="s">
        <v>1081</v>
      </c>
      <c r="G54" s="8">
        <v>3</v>
      </c>
      <c r="H54" s="50">
        <v>107.01</v>
      </c>
      <c r="I54" s="50">
        <v>47.18</v>
      </c>
      <c r="J54" s="8" t="s">
        <v>285</v>
      </c>
      <c r="K54" s="50" t="s">
        <v>285</v>
      </c>
      <c r="L54" s="50" t="s">
        <v>285</v>
      </c>
      <c r="M54" s="8" t="s">
        <v>285</v>
      </c>
      <c r="N54" s="8" t="s">
        <v>285</v>
      </c>
      <c r="O54" s="8" t="s">
        <v>35</v>
      </c>
      <c r="P54" s="33" t="s">
        <v>395</v>
      </c>
    </row>
    <row r="55" spans="1:16" ht="12.75" x14ac:dyDescent="0.25">
      <c r="A55" s="2">
        <v>52</v>
      </c>
      <c r="B55" s="32" t="s">
        <v>43</v>
      </c>
      <c r="C55" s="9" t="s">
        <v>396</v>
      </c>
      <c r="D55" s="8" t="s">
        <v>318</v>
      </c>
      <c r="E55" s="10">
        <v>44048.651284722226</v>
      </c>
      <c r="F55" s="8" t="s">
        <v>1080</v>
      </c>
      <c r="G55" s="8">
        <v>2</v>
      </c>
      <c r="H55" s="50">
        <v>278.02999999999997</v>
      </c>
      <c r="I55" s="50">
        <v>77.45</v>
      </c>
      <c r="J55" s="8" t="s">
        <v>285</v>
      </c>
      <c r="K55" s="50" t="s">
        <v>285</v>
      </c>
      <c r="L55" s="50" t="s">
        <v>285</v>
      </c>
      <c r="M55" s="8" t="s">
        <v>285</v>
      </c>
      <c r="N55" s="8" t="s">
        <v>285</v>
      </c>
      <c r="O55" s="8" t="s">
        <v>320</v>
      </c>
      <c r="P55" s="33" t="s">
        <v>397</v>
      </c>
    </row>
    <row r="56" spans="1:16" ht="12.75" x14ac:dyDescent="0.25">
      <c r="A56" s="2">
        <v>53</v>
      </c>
      <c r="B56" s="32" t="s">
        <v>46</v>
      </c>
      <c r="C56" s="9" t="s">
        <v>398</v>
      </c>
      <c r="D56" s="8" t="s">
        <v>318</v>
      </c>
      <c r="E56" s="10">
        <v>44048.655648148146</v>
      </c>
      <c r="F56" s="8" t="s">
        <v>1082</v>
      </c>
      <c r="G56" s="8">
        <v>2</v>
      </c>
      <c r="H56" s="50">
        <v>281.10000000000002</v>
      </c>
      <c r="I56" s="50">
        <v>87.48</v>
      </c>
      <c r="J56" s="8" t="s">
        <v>285</v>
      </c>
      <c r="K56" s="50" t="s">
        <v>285</v>
      </c>
      <c r="L56" s="50" t="s">
        <v>285</v>
      </c>
      <c r="M56" s="8" t="s">
        <v>285</v>
      </c>
      <c r="N56" s="8" t="s">
        <v>285</v>
      </c>
      <c r="O56" s="8" t="s">
        <v>35</v>
      </c>
      <c r="P56" s="33" t="s">
        <v>399</v>
      </c>
    </row>
    <row r="57" spans="1:16" ht="12.75" x14ac:dyDescent="0.25">
      <c r="A57" s="2">
        <v>54</v>
      </c>
      <c r="B57" s="32" t="s">
        <v>48</v>
      </c>
      <c r="C57" s="9" t="s">
        <v>400</v>
      </c>
      <c r="D57" s="8" t="s">
        <v>318</v>
      </c>
      <c r="E57" s="10">
        <v>44048.658506944441</v>
      </c>
      <c r="F57" s="8" t="s">
        <v>1082</v>
      </c>
      <c r="G57" s="8">
        <v>3</v>
      </c>
      <c r="H57" s="50">
        <v>108.82</v>
      </c>
      <c r="I57" s="50">
        <v>83.46</v>
      </c>
      <c r="J57" s="8" t="s">
        <v>285</v>
      </c>
      <c r="K57" s="50" t="s">
        <v>285</v>
      </c>
      <c r="L57" s="50" t="s">
        <v>285</v>
      </c>
      <c r="M57" s="8" t="s">
        <v>285</v>
      </c>
      <c r="N57" s="8" t="s">
        <v>285</v>
      </c>
      <c r="O57" s="8" t="s">
        <v>35</v>
      </c>
      <c r="P57" s="33" t="s">
        <v>401</v>
      </c>
    </row>
    <row r="58" spans="1:16" ht="25.5" x14ac:dyDescent="0.25">
      <c r="A58" s="2">
        <v>55</v>
      </c>
      <c r="B58" s="32" t="s">
        <v>50</v>
      </c>
      <c r="C58" s="9" t="s">
        <v>402</v>
      </c>
      <c r="D58" s="8" t="s">
        <v>318</v>
      </c>
      <c r="E58" s="10">
        <v>44048.666909722226</v>
      </c>
      <c r="F58" s="8" t="s">
        <v>1082</v>
      </c>
      <c r="G58" s="8">
        <v>3</v>
      </c>
      <c r="H58" s="50">
        <v>276.3</v>
      </c>
      <c r="I58" s="50">
        <v>89.53</v>
      </c>
      <c r="J58" s="8" t="s">
        <v>285</v>
      </c>
      <c r="K58" s="50" t="s">
        <v>285</v>
      </c>
      <c r="L58" s="50" t="s">
        <v>285</v>
      </c>
      <c r="M58" s="8" t="s">
        <v>285</v>
      </c>
      <c r="N58" s="8" t="s">
        <v>285</v>
      </c>
      <c r="O58" s="8" t="s">
        <v>35</v>
      </c>
      <c r="P58" s="33" t="s">
        <v>1146</v>
      </c>
    </row>
    <row r="59" spans="1:16" ht="12.75" x14ac:dyDescent="0.25">
      <c r="A59" s="2">
        <v>56</v>
      </c>
      <c r="B59" s="32" t="s">
        <v>51</v>
      </c>
      <c r="C59" s="9" t="s">
        <v>403</v>
      </c>
      <c r="D59" s="8" t="s">
        <v>318</v>
      </c>
      <c r="E59" s="10">
        <v>44048.676689814813</v>
      </c>
      <c r="F59" s="8" t="s">
        <v>1082</v>
      </c>
      <c r="G59" s="8">
        <v>3</v>
      </c>
      <c r="H59" s="50">
        <v>101.75</v>
      </c>
      <c r="I59" s="50">
        <v>89.49</v>
      </c>
      <c r="J59" s="8" t="s">
        <v>285</v>
      </c>
      <c r="K59" s="50" t="s">
        <v>285</v>
      </c>
      <c r="L59" s="50" t="s">
        <v>285</v>
      </c>
      <c r="M59" s="8" t="s">
        <v>285</v>
      </c>
      <c r="N59" s="8" t="s">
        <v>285</v>
      </c>
      <c r="O59" s="8" t="s">
        <v>35</v>
      </c>
      <c r="P59" s="33" t="s">
        <v>404</v>
      </c>
    </row>
    <row r="60" spans="1:16" ht="12.75" x14ac:dyDescent="0.25">
      <c r="A60" s="2">
        <v>57</v>
      </c>
      <c r="B60" s="32" t="s">
        <v>52</v>
      </c>
      <c r="C60" s="9" t="s">
        <v>405</v>
      </c>
      <c r="D60" s="8" t="s">
        <v>315</v>
      </c>
      <c r="E60" s="10">
        <v>44048.679259259261</v>
      </c>
      <c r="F60" s="8" t="s">
        <v>1082</v>
      </c>
      <c r="G60" s="8">
        <v>1</v>
      </c>
      <c r="H60" s="50">
        <v>106.32</v>
      </c>
      <c r="I60" s="50">
        <v>87</v>
      </c>
      <c r="J60" s="8">
        <v>1</v>
      </c>
      <c r="K60" s="50">
        <v>107.59</v>
      </c>
      <c r="L60" s="50">
        <v>24.83</v>
      </c>
      <c r="M60" s="8" t="s">
        <v>330</v>
      </c>
      <c r="N60" s="8">
        <v>0.5</v>
      </c>
      <c r="O60" s="8" t="s">
        <v>35</v>
      </c>
      <c r="P60" s="33" t="s">
        <v>406</v>
      </c>
    </row>
    <row r="61" spans="1:16" ht="12.75" x14ac:dyDescent="0.25">
      <c r="A61" s="2">
        <v>58</v>
      </c>
      <c r="B61" s="32" t="s">
        <v>54</v>
      </c>
      <c r="C61" s="9" t="s">
        <v>407</v>
      </c>
      <c r="D61" s="8" t="s">
        <v>318</v>
      </c>
      <c r="E61" s="10">
        <v>44048.684814814813</v>
      </c>
      <c r="F61" s="8" t="s">
        <v>1082</v>
      </c>
      <c r="G61" s="8">
        <v>3</v>
      </c>
      <c r="H61" s="50">
        <v>285.73</v>
      </c>
      <c r="I61" s="50">
        <v>88.09</v>
      </c>
      <c r="J61" s="8" t="s">
        <v>285</v>
      </c>
      <c r="K61" s="50" t="s">
        <v>285</v>
      </c>
      <c r="L61" s="50" t="s">
        <v>285</v>
      </c>
      <c r="M61" s="8" t="s">
        <v>285</v>
      </c>
      <c r="N61" s="8" t="s">
        <v>285</v>
      </c>
      <c r="O61" s="8" t="s">
        <v>35</v>
      </c>
      <c r="P61" s="33" t="s">
        <v>408</v>
      </c>
    </row>
    <row r="62" spans="1:16" s="3" customFormat="1" ht="25.5" x14ac:dyDescent="0.25">
      <c r="A62" s="3">
        <v>59</v>
      </c>
      <c r="B62" s="36" t="s">
        <v>56</v>
      </c>
      <c r="C62" s="11" t="s">
        <v>409</v>
      </c>
      <c r="D62" s="12" t="s">
        <v>329</v>
      </c>
      <c r="E62" s="13">
        <v>44048.689363425925</v>
      </c>
      <c r="F62" s="12" t="s">
        <v>1083</v>
      </c>
      <c r="G62" s="12">
        <v>1</v>
      </c>
      <c r="H62" s="51">
        <v>129.37</v>
      </c>
      <c r="I62" s="51">
        <v>79</v>
      </c>
      <c r="J62" s="12">
        <v>1</v>
      </c>
      <c r="K62" s="51">
        <v>139.28</v>
      </c>
      <c r="L62" s="51">
        <v>43.95</v>
      </c>
      <c r="M62" s="12" t="s">
        <v>335</v>
      </c>
      <c r="N62" s="12">
        <v>1</v>
      </c>
      <c r="O62" s="12" t="s">
        <v>35</v>
      </c>
      <c r="P62" s="37" t="s">
        <v>1107</v>
      </c>
    </row>
    <row r="63" spans="1:16" s="3" customFormat="1" ht="25.5" x14ac:dyDescent="0.25">
      <c r="A63" s="3">
        <v>60</v>
      </c>
      <c r="B63" s="36" t="s">
        <v>56</v>
      </c>
      <c r="C63" s="11" t="s">
        <v>410</v>
      </c>
      <c r="D63" s="12" t="s">
        <v>329</v>
      </c>
      <c r="E63" s="13">
        <v>44048.690312500003</v>
      </c>
      <c r="F63" s="12" t="s">
        <v>1083</v>
      </c>
      <c r="G63" s="12">
        <v>2</v>
      </c>
      <c r="H63" s="51">
        <v>234.15</v>
      </c>
      <c r="I63" s="51">
        <v>82.5</v>
      </c>
      <c r="J63" s="12">
        <v>2</v>
      </c>
      <c r="K63" s="51">
        <v>242.7</v>
      </c>
      <c r="L63" s="51">
        <v>50.46</v>
      </c>
      <c r="M63" s="12" t="s">
        <v>349</v>
      </c>
      <c r="N63" s="12">
        <v>1</v>
      </c>
      <c r="O63" s="12" t="s">
        <v>35</v>
      </c>
      <c r="P63" s="37" t="s">
        <v>1108</v>
      </c>
    </row>
    <row r="64" spans="1:16" ht="12.75" x14ac:dyDescent="0.25">
      <c r="A64" s="2">
        <v>61</v>
      </c>
      <c r="B64" s="32" t="s">
        <v>58</v>
      </c>
      <c r="C64" s="9" t="s">
        <v>411</v>
      </c>
      <c r="D64" s="8" t="s">
        <v>318</v>
      </c>
      <c r="E64" s="10">
        <v>44048.696643518517</v>
      </c>
      <c r="F64" s="8" t="s">
        <v>1083</v>
      </c>
      <c r="G64" s="8">
        <v>2</v>
      </c>
      <c r="H64" s="50">
        <v>94.99</v>
      </c>
      <c r="I64" s="50">
        <v>88.49</v>
      </c>
      <c r="J64" s="8" t="s">
        <v>285</v>
      </c>
      <c r="K64" s="50" t="s">
        <v>285</v>
      </c>
      <c r="L64" s="50" t="s">
        <v>285</v>
      </c>
      <c r="M64" s="8" t="s">
        <v>285</v>
      </c>
      <c r="N64" s="8" t="s">
        <v>285</v>
      </c>
      <c r="O64" s="8" t="s">
        <v>35</v>
      </c>
      <c r="P64" s="33"/>
    </row>
    <row r="65" spans="1:16" ht="12.75" x14ac:dyDescent="0.25">
      <c r="A65" s="2">
        <v>62</v>
      </c>
      <c r="B65" s="32" t="s">
        <v>59</v>
      </c>
      <c r="C65" s="9" t="s">
        <v>412</v>
      </c>
      <c r="D65" s="8" t="s">
        <v>315</v>
      </c>
      <c r="E65" s="10">
        <v>44048.700462962966</v>
      </c>
      <c r="F65" s="8" t="s">
        <v>1082</v>
      </c>
      <c r="G65" s="8">
        <v>2</v>
      </c>
      <c r="H65" s="50">
        <v>99.54</v>
      </c>
      <c r="I65" s="50">
        <v>81.5</v>
      </c>
      <c r="J65" s="8">
        <v>2</v>
      </c>
      <c r="K65" s="50">
        <v>104.01</v>
      </c>
      <c r="L65" s="50">
        <v>28.78</v>
      </c>
      <c r="M65" s="8" t="s">
        <v>285</v>
      </c>
      <c r="N65" s="8" t="s">
        <v>285</v>
      </c>
      <c r="O65" s="8" t="s">
        <v>320</v>
      </c>
      <c r="P65" s="33" t="s">
        <v>413</v>
      </c>
    </row>
    <row r="66" spans="1:16" ht="12.75" x14ac:dyDescent="0.25">
      <c r="A66" s="2">
        <v>63</v>
      </c>
      <c r="B66" s="32" t="s">
        <v>61</v>
      </c>
      <c r="C66" s="9" t="s">
        <v>414</v>
      </c>
      <c r="D66" s="8" t="s">
        <v>318</v>
      </c>
      <c r="E66" s="10">
        <v>44048.703877314816</v>
      </c>
      <c r="F66" s="8" t="s">
        <v>1082</v>
      </c>
      <c r="G66" s="8">
        <v>2</v>
      </c>
      <c r="H66" s="50">
        <v>95.97</v>
      </c>
      <c r="I66" s="50">
        <v>81.69</v>
      </c>
      <c r="J66" s="8" t="s">
        <v>285</v>
      </c>
      <c r="K66" s="50" t="s">
        <v>285</v>
      </c>
      <c r="L66" s="50" t="s">
        <v>285</v>
      </c>
      <c r="M66" s="8" t="s">
        <v>285</v>
      </c>
      <c r="N66" s="8" t="s">
        <v>285</v>
      </c>
      <c r="O66" s="8" t="s">
        <v>5</v>
      </c>
      <c r="P66" s="33"/>
    </row>
    <row r="67" spans="1:16" ht="12.75" x14ac:dyDescent="0.25">
      <c r="A67" s="2">
        <v>65</v>
      </c>
      <c r="B67" s="32" t="s">
        <v>62</v>
      </c>
      <c r="C67" s="9" t="s">
        <v>415</v>
      </c>
      <c r="D67" s="8" t="s">
        <v>329</v>
      </c>
      <c r="E67" s="10">
        <v>44049.315416666665</v>
      </c>
      <c r="F67" s="8" t="s">
        <v>1081</v>
      </c>
      <c r="G67" s="8">
        <v>3</v>
      </c>
      <c r="H67" s="50">
        <v>127.89</v>
      </c>
      <c r="I67" s="50">
        <v>78.27</v>
      </c>
      <c r="J67" s="8">
        <v>3</v>
      </c>
      <c r="K67" s="50">
        <v>299.36</v>
      </c>
      <c r="L67" s="50">
        <v>36.76</v>
      </c>
      <c r="M67" s="8" t="s">
        <v>330</v>
      </c>
      <c r="N67" s="8">
        <v>2</v>
      </c>
      <c r="O67" s="8" t="s">
        <v>35</v>
      </c>
      <c r="P67" s="33" t="s">
        <v>1109</v>
      </c>
    </row>
    <row r="68" spans="1:16" ht="12.75" x14ac:dyDescent="0.25">
      <c r="A68" s="2">
        <v>66</v>
      </c>
      <c r="B68" s="32" t="s">
        <v>64</v>
      </c>
      <c r="C68" s="9" t="s">
        <v>416</v>
      </c>
      <c r="D68" s="8" t="s">
        <v>329</v>
      </c>
      <c r="E68" s="10">
        <v>44049.319293981483</v>
      </c>
      <c r="F68" s="8" t="s">
        <v>1081</v>
      </c>
      <c r="G68" s="8">
        <v>3</v>
      </c>
      <c r="H68" s="50">
        <v>202.28</v>
      </c>
      <c r="I68" s="50">
        <v>33.340000000000003</v>
      </c>
      <c r="J68" s="8">
        <v>3</v>
      </c>
      <c r="K68" s="50">
        <v>334.65</v>
      </c>
      <c r="L68" s="50">
        <v>26.65</v>
      </c>
      <c r="M68" s="8" t="s">
        <v>285</v>
      </c>
      <c r="N68" s="8" t="s">
        <v>285</v>
      </c>
      <c r="O68" s="8" t="s">
        <v>35</v>
      </c>
      <c r="P68" s="33" t="s">
        <v>417</v>
      </c>
    </row>
    <row r="69" spans="1:16" ht="12.75" x14ac:dyDescent="0.25">
      <c r="A69" s="2">
        <v>67</v>
      </c>
      <c r="B69" s="32" t="s">
        <v>64</v>
      </c>
      <c r="C69" s="9" t="s">
        <v>418</v>
      </c>
      <c r="D69" s="8" t="s">
        <v>315</v>
      </c>
      <c r="E69" s="10">
        <v>44049.323263888888</v>
      </c>
      <c r="F69" s="8" t="s">
        <v>1081</v>
      </c>
      <c r="G69" s="8">
        <v>2</v>
      </c>
      <c r="H69" s="50">
        <v>291.16000000000003</v>
      </c>
      <c r="I69" s="50">
        <v>77.45</v>
      </c>
      <c r="J69" s="8">
        <v>2</v>
      </c>
      <c r="K69" s="50">
        <v>102.05</v>
      </c>
      <c r="L69" s="50">
        <v>36.82</v>
      </c>
      <c r="M69" s="8" t="s">
        <v>330</v>
      </c>
      <c r="N69" s="8">
        <v>1</v>
      </c>
      <c r="O69" s="8" t="s">
        <v>35</v>
      </c>
      <c r="P69" s="33" t="s">
        <v>1110</v>
      </c>
    </row>
    <row r="70" spans="1:16" ht="12.75" x14ac:dyDescent="0.25">
      <c r="A70" s="2">
        <v>68</v>
      </c>
      <c r="B70" s="32" t="s">
        <v>64</v>
      </c>
      <c r="C70" s="9" t="s">
        <v>419</v>
      </c>
      <c r="D70" s="8" t="s">
        <v>329</v>
      </c>
      <c r="E70" s="10">
        <v>44049.326956018522</v>
      </c>
      <c r="F70" s="8" t="s">
        <v>1081</v>
      </c>
      <c r="G70" s="8">
        <v>2</v>
      </c>
      <c r="H70" s="50">
        <v>149.76</v>
      </c>
      <c r="I70" s="50">
        <v>47.43</v>
      </c>
      <c r="J70" s="8">
        <v>2</v>
      </c>
      <c r="K70" s="50">
        <v>203.47</v>
      </c>
      <c r="L70" s="50">
        <v>41.62</v>
      </c>
      <c r="M70" s="8" t="s">
        <v>349</v>
      </c>
      <c r="N70" s="8">
        <v>1</v>
      </c>
      <c r="O70" s="8" t="s">
        <v>35</v>
      </c>
      <c r="P70" s="33" t="s">
        <v>420</v>
      </c>
    </row>
    <row r="71" spans="1:16" ht="12.75" x14ac:dyDescent="0.25">
      <c r="A71" s="2">
        <v>69</v>
      </c>
      <c r="B71" s="32" t="s">
        <v>65</v>
      </c>
      <c r="C71" s="9" t="s">
        <v>421</v>
      </c>
      <c r="D71" s="8" t="s">
        <v>318</v>
      </c>
      <c r="E71" s="10">
        <v>44049.329097222224</v>
      </c>
      <c r="F71" s="8" t="s">
        <v>1081</v>
      </c>
      <c r="G71" s="8">
        <v>3</v>
      </c>
      <c r="H71" s="50">
        <v>298.39</v>
      </c>
      <c r="I71" s="50">
        <v>70.98</v>
      </c>
      <c r="J71" s="8" t="s">
        <v>285</v>
      </c>
      <c r="K71" s="50" t="s">
        <v>285</v>
      </c>
      <c r="L71" s="50" t="s">
        <v>285</v>
      </c>
      <c r="M71" s="8" t="s">
        <v>285</v>
      </c>
      <c r="N71" s="8" t="s">
        <v>285</v>
      </c>
      <c r="O71" s="8" t="s">
        <v>35</v>
      </c>
      <c r="P71" s="33"/>
    </row>
    <row r="72" spans="1:16" ht="12.75" x14ac:dyDescent="0.25">
      <c r="A72" s="2">
        <v>70</v>
      </c>
      <c r="B72" s="32" t="s">
        <v>65</v>
      </c>
      <c r="C72" s="9" t="s">
        <v>422</v>
      </c>
      <c r="D72" s="8" t="s">
        <v>329</v>
      </c>
      <c r="E72" s="10">
        <v>44049.330439814818</v>
      </c>
      <c r="F72" s="8" t="s">
        <v>1081</v>
      </c>
      <c r="G72" s="8">
        <v>2</v>
      </c>
      <c r="H72" s="50">
        <v>98.17</v>
      </c>
      <c r="I72" s="50">
        <v>70.64</v>
      </c>
      <c r="J72" s="8">
        <v>2</v>
      </c>
      <c r="K72" s="50">
        <v>182.05</v>
      </c>
      <c r="L72" s="50">
        <v>70.989999999999995</v>
      </c>
      <c r="M72" s="8" t="s">
        <v>349</v>
      </c>
      <c r="N72" s="8">
        <v>1</v>
      </c>
      <c r="O72" s="8" t="s">
        <v>35</v>
      </c>
      <c r="P72" s="33" t="s">
        <v>1111</v>
      </c>
    </row>
    <row r="73" spans="1:16" ht="12.75" x14ac:dyDescent="0.25">
      <c r="A73" s="2">
        <v>71</v>
      </c>
      <c r="B73" s="32" t="s">
        <v>65</v>
      </c>
      <c r="C73" s="9" t="s">
        <v>423</v>
      </c>
      <c r="D73" s="8" t="s">
        <v>329</v>
      </c>
      <c r="E73" s="10">
        <v>44049.331828703704</v>
      </c>
      <c r="F73" s="8" t="s">
        <v>1081</v>
      </c>
      <c r="G73" s="8">
        <v>2</v>
      </c>
      <c r="H73" s="50">
        <v>117.16</v>
      </c>
      <c r="I73" s="50">
        <v>39.520000000000003</v>
      </c>
      <c r="J73" s="8">
        <v>2</v>
      </c>
      <c r="K73" s="50">
        <v>173.11</v>
      </c>
      <c r="L73" s="50">
        <v>34.979999999999997</v>
      </c>
      <c r="M73" s="8" t="s">
        <v>285</v>
      </c>
      <c r="N73" s="8" t="s">
        <v>285</v>
      </c>
      <c r="O73" s="8" t="s">
        <v>35</v>
      </c>
      <c r="P73" s="33" t="s">
        <v>424</v>
      </c>
    </row>
    <row r="74" spans="1:16" ht="12.75" x14ac:dyDescent="0.25">
      <c r="A74" s="2">
        <v>72</v>
      </c>
      <c r="B74" s="32" t="s">
        <v>65</v>
      </c>
      <c r="C74" s="9" t="s">
        <v>425</v>
      </c>
      <c r="D74" s="8" t="s">
        <v>329</v>
      </c>
      <c r="E74" s="10">
        <v>44049.335162037038</v>
      </c>
      <c r="F74" s="8" t="s">
        <v>1081</v>
      </c>
      <c r="G74" s="8">
        <v>2</v>
      </c>
      <c r="H74" s="50">
        <v>130.22</v>
      </c>
      <c r="I74" s="50">
        <v>61.18</v>
      </c>
      <c r="J74" s="8">
        <v>2</v>
      </c>
      <c r="K74" s="50">
        <v>148.61000000000001</v>
      </c>
      <c r="L74" s="50">
        <v>30.71</v>
      </c>
      <c r="M74" s="8" t="s">
        <v>285</v>
      </c>
      <c r="N74" s="8" t="s">
        <v>285</v>
      </c>
      <c r="O74" s="8" t="s">
        <v>35</v>
      </c>
      <c r="P74" s="33" t="s">
        <v>1220</v>
      </c>
    </row>
    <row r="75" spans="1:16" ht="12.75" x14ac:dyDescent="0.25">
      <c r="A75" s="2">
        <v>73</v>
      </c>
      <c r="B75" s="32" t="s">
        <v>66</v>
      </c>
      <c r="C75" s="9" t="s">
        <v>426</v>
      </c>
      <c r="D75" s="8" t="s">
        <v>315</v>
      </c>
      <c r="E75" s="10">
        <v>44049.338726851849</v>
      </c>
      <c r="F75" s="8" t="s">
        <v>1081</v>
      </c>
      <c r="G75" s="8">
        <v>3</v>
      </c>
      <c r="H75" s="50">
        <v>299.18</v>
      </c>
      <c r="I75" s="50">
        <v>70.66</v>
      </c>
      <c r="J75" s="8">
        <v>3</v>
      </c>
      <c r="K75" s="50">
        <v>72.92</v>
      </c>
      <c r="L75" s="50">
        <v>64.66</v>
      </c>
      <c r="M75" s="8" t="s">
        <v>349</v>
      </c>
      <c r="N75" s="8">
        <v>1</v>
      </c>
      <c r="O75" s="8" t="s">
        <v>35</v>
      </c>
      <c r="P75" s="33" t="s">
        <v>1112</v>
      </c>
    </row>
    <row r="76" spans="1:16" s="3" customFormat="1" ht="12.75" x14ac:dyDescent="0.25">
      <c r="A76" s="3">
        <v>74</v>
      </c>
      <c r="B76" s="36" t="s">
        <v>66</v>
      </c>
      <c r="C76" s="11" t="s">
        <v>427</v>
      </c>
      <c r="D76" s="12" t="s">
        <v>329</v>
      </c>
      <c r="E76" s="13">
        <v>44049.34170138889</v>
      </c>
      <c r="F76" s="12" t="s">
        <v>1081</v>
      </c>
      <c r="G76" s="12">
        <v>2</v>
      </c>
      <c r="H76" s="51">
        <v>119.3</v>
      </c>
      <c r="I76" s="51">
        <v>69.430000000000007</v>
      </c>
      <c r="J76" s="12">
        <v>2</v>
      </c>
      <c r="K76" s="51">
        <v>216.35</v>
      </c>
      <c r="L76" s="51">
        <v>69.77</v>
      </c>
      <c r="M76" s="12" t="s">
        <v>349</v>
      </c>
      <c r="N76" s="12">
        <v>1</v>
      </c>
      <c r="O76" s="12" t="s">
        <v>35</v>
      </c>
      <c r="P76" s="37" t="s">
        <v>428</v>
      </c>
    </row>
    <row r="77" spans="1:16" s="3" customFormat="1" ht="12.75" x14ac:dyDescent="0.25">
      <c r="A77" s="3">
        <v>75</v>
      </c>
      <c r="B77" s="36" t="s">
        <v>67</v>
      </c>
      <c r="C77" s="11" t="s">
        <v>429</v>
      </c>
      <c r="D77" s="12" t="s">
        <v>329</v>
      </c>
      <c r="E77" s="13">
        <v>44049.344375000001</v>
      </c>
      <c r="F77" s="12" t="s">
        <v>1081</v>
      </c>
      <c r="G77" s="12">
        <v>2</v>
      </c>
      <c r="H77" s="51">
        <v>287.43</v>
      </c>
      <c r="I77" s="51">
        <v>64.48</v>
      </c>
      <c r="J77" s="12">
        <v>2</v>
      </c>
      <c r="K77" s="51">
        <v>8.66</v>
      </c>
      <c r="L77" s="51">
        <v>64.72</v>
      </c>
      <c r="M77" s="12" t="s">
        <v>344</v>
      </c>
      <c r="N77" s="12">
        <v>1</v>
      </c>
      <c r="O77" s="12" t="s">
        <v>35</v>
      </c>
      <c r="P77" s="37" t="s">
        <v>1113</v>
      </c>
    </row>
    <row r="78" spans="1:16" ht="12.75" x14ac:dyDescent="0.25">
      <c r="A78" s="2">
        <v>76</v>
      </c>
      <c r="B78" s="32" t="s">
        <v>67</v>
      </c>
      <c r="C78" s="9" t="s">
        <v>430</v>
      </c>
      <c r="D78" s="8" t="s">
        <v>329</v>
      </c>
      <c r="E78" s="10">
        <v>44049.346979166665</v>
      </c>
      <c r="F78" s="8" t="s">
        <v>1081</v>
      </c>
      <c r="G78" s="8">
        <v>2</v>
      </c>
      <c r="H78" s="50">
        <v>320.35000000000002</v>
      </c>
      <c r="I78" s="50">
        <v>80.489999999999995</v>
      </c>
      <c r="J78" s="8">
        <v>2</v>
      </c>
      <c r="K78" s="50">
        <v>50.11</v>
      </c>
      <c r="L78" s="50">
        <v>80.72</v>
      </c>
      <c r="M78" s="8" t="s">
        <v>349</v>
      </c>
      <c r="N78" s="8">
        <v>2</v>
      </c>
      <c r="O78" s="8" t="s">
        <v>35</v>
      </c>
      <c r="P78" s="33" t="s">
        <v>431</v>
      </c>
    </row>
    <row r="79" spans="1:16" ht="12.75" x14ac:dyDescent="0.25">
      <c r="A79" s="2">
        <v>77</v>
      </c>
      <c r="B79" s="32" t="s">
        <v>67</v>
      </c>
      <c r="C79" s="9" t="s">
        <v>432</v>
      </c>
      <c r="D79" s="8" t="s">
        <v>329</v>
      </c>
      <c r="E79" s="10">
        <v>44049.349386574075</v>
      </c>
      <c r="F79" s="8" t="s">
        <v>1081</v>
      </c>
      <c r="G79" s="8">
        <v>2</v>
      </c>
      <c r="H79" s="50">
        <v>309.14</v>
      </c>
      <c r="I79" s="50">
        <v>78.91</v>
      </c>
      <c r="J79" s="8">
        <v>2</v>
      </c>
      <c r="K79" s="50">
        <v>28.45</v>
      </c>
      <c r="L79" s="50">
        <v>79.650000000000006</v>
      </c>
      <c r="M79" s="8" t="s">
        <v>285</v>
      </c>
      <c r="N79" s="8" t="s">
        <v>285</v>
      </c>
      <c r="O79" s="8" t="s">
        <v>35</v>
      </c>
      <c r="P79" s="33" t="s">
        <v>433</v>
      </c>
    </row>
    <row r="80" spans="1:16" ht="12.75" x14ac:dyDescent="0.25">
      <c r="A80" s="2">
        <v>78</v>
      </c>
      <c r="B80" s="32" t="s">
        <v>67</v>
      </c>
      <c r="C80" s="9" t="s">
        <v>434</v>
      </c>
      <c r="D80" s="8" t="s">
        <v>329</v>
      </c>
      <c r="E80" s="10">
        <v>44049.351180555554</v>
      </c>
      <c r="F80" s="8" t="s">
        <v>1081</v>
      </c>
      <c r="G80" s="8">
        <v>3</v>
      </c>
      <c r="H80" s="50">
        <v>313</v>
      </c>
      <c r="I80" s="50">
        <v>79.92</v>
      </c>
      <c r="J80" s="8">
        <v>3</v>
      </c>
      <c r="K80" s="50">
        <v>121.09</v>
      </c>
      <c r="L80" s="50">
        <v>51.36</v>
      </c>
      <c r="M80" s="8" t="s">
        <v>285</v>
      </c>
      <c r="N80" s="8" t="s">
        <v>285</v>
      </c>
      <c r="O80" s="8" t="s">
        <v>35</v>
      </c>
      <c r="P80" s="33" t="s">
        <v>417</v>
      </c>
    </row>
    <row r="81" spans="1:16" ht="25.5" x14ac:dyDescent="0.25">
      <c r="A81" s="2">
        <v>79</v>
      </c>
      <c r="B81" s="32" t="s">
        <v>68</v>
      </c>
      <c r="C81" s="9" t="s">
        <v>435</v>
      </c>
      <c r="D81" s="8" t="s">
        <v>329</v>
      </c>
      <c r="E81" s="10">
        <v>44049.35423611111</v>
      </c>
      <c r="F81" s="8" t="s">
        <v>1081</v>
      </c>
      <c r="G81" s="8">
        <v>2</v>
      </c>
      <c r="H81" s="50">
        <v>255.82</v>
      </c>
      <c r="I81" s="50">
        <v>54</v>
      </c>
      <c r="J81" s="8">
        <v>1</v>
      </c>
      <c r="K81" s="50">
        <v>318.77999999999997</v>
      </c>
      <c r="L81" s="50">
        <v>50.69</v>
      </c>
      <c r="M81" s="8" t="s">
        <v>349</v>
      </c>
      <c r="N81" s="8">
        <v>2</v>
      </c>
      <c r="O81" s="8" t="s">
        <v>320</v>
      </c>
      <c r="P81" s="33" t="s">
        <v>1200</v>
      </c>
    </row>
    <row r="82" spans="1:16" ht="12.75" x14ac:dyDescent="0.25">
      <c r="A82" s="2">
        <v>80</v>
      </c>
      <c r="B82" s="32" t="s">
        <v>68</v>
      </c>
      <c r="C82" s="9" t="s">
        <v>436</v>
      </c>
      <c r="D82" s="8" t="s">
        <v>318</v>
      </c>
      <c r="E82" s="10">
        <v>44049.357268518521</v>
      </c>
      <c r="F82" s="8" t="s">
        <v>1081</v>
      </c>
      <c r="G82" s="8">
        <v>3</v>
      </c>
      <c r="H82" s="50">
        <v>94.43</v>
      </c>
      <c r="I82" s="50">
        <v>88.33</v>
      </c>
      <c r="J82" s="8" t="s">
        <v>285</v>
      </c>
      <c r="K82" s="50" t="s">
        <v>285</v>
      </c>
      <c r="L82" s="50" t="s">
        <v>285</v>
      </c>
      <c r="M82" s="8" t="s">
        <v>285</v>
      </c>
      <c r="N82" s="8" t="s">
        <v>285</v>
      </c>
      <c r="O82" s="8" t="s">
        <v>320</v>
      </c>
      <c r="P82" s="33" t="s">
        <v>1219</v>
      </c>
    </row>
    <row r="83" spans="1:16" ht="12.75" x14ac:dyDescent="0.25">
      <c r="A83" s="2">
        <v>81</v>
      </c>
      <c r="B83" s="32" t="s">
        <v>69</v>
      </c>
      <c r="C83" s="9" t="s">
        <v>437</v>
      </c>
      <c r="D83" s="8" t="s">
        <v>315</v>
      </c>
      <c r="E83" s="10">
        <v>44049.358460648145</v>
      </c>
      <c r="F83" s="8" t="s">
        <v>1080</v>
      </c>
      <c r="G83" s="8">
        <v>3</v>
      </c>
      <c r="H83" s="50">
        <v>103.09</v>
      </c>
      <c r="I83" s="50">
        <v>84.66</v>
      </c>
      <c r="J83" s="8">
        <v>3</v>
      </c>
      <c r="K83" s="50">
        <v>106.35</v>
      </c>
      <c r="L83" s="50">
        <v>35.92</v>
      </c>
      <c r="M83" s="8" t="s">
        <v>285</v>
      </c>
      <c r="N83" s="8" t="s">
        <v>285</v>
      </c>
      <c r="O83" s="8" t="s">
        <v>5</v>
      </c>
      <c r="P83" s="33" t="s">
        <v>438</v>
      </c>
    </row>
    <row r="84" spans="1:16" ht="12.75" x14ac:dyDescent="0.25">
      <c r="A84" s="2">
        <v>82</v>
      </c>
      <c r="B84" s="32" t="s">
        <v>69</v>
      </c>
      <c r="C84" s="9" t="s">
        <v>439</v>
      </c>
      <c r="D84" s="8" t="s">
        <v>315</v>
      </c>
      <c r="E84" s="10">
        <v>44049.359976851854</v>
      </c>
      <c r="F84" s="8" t="s">
        <v>1080</v>
      </c>
      <c r="G84" s="8">
        <v>2</v>
      </c>
      <c r="H84" s="50">
        <v>92.53</v>
      </c>
      <c r="I84" s="50">
        <v>81.03</v>
      </c>
      <c r="J84" s="8">
        <v>2</v>
      </c>
      <c r="K84" s="50">
        <v>252.29</v>
      </c>
      <c r="L84" s="50">
        <v>67.069999999999993</v>
      </c>
      <c r="M84" s="8" t="s">
        <v>285</v>
      </c>
      <c r="N84" s="8" t="s">
        <v>285</v>
      </c>
      <c r="O84" s="8" t="s">
        <v>5</v>
      </c>
      <c r="P84" s="33" t="s">
        <v>440</v>
      </c>
    </row>
    <row r="85" spans="1:16" ht="12.75" x14ac:dyDescent="0.25">
      <c r="A85" s="2">
        <v>83</v>
      </c>
      <c r="B85" s="32" t="s">
        <v>69</v>
      </c>
      <c r="C85" s="9" t="s">
        <v>441</v>
      </c>
      <c r="D85" s="8" t="s">
        <v>315</v>
      </c>
      <c r="E85" s="10">
        <v>44049.361226851855</v>
      </c>
      <c r="F85" s="8" t="s">
        <v>1080</v>
      </c>
      <c r="G85" s="8">
        <v>3</v>
      </c>
      <c r="H85" s="50">
        <v>106.33</v>
      </c>
      <c r="I85" s="50">
        <v>80.650000000000006</v>
      </c>
      <c r="J85" s="8">
        <v>3</v>
      </c>
      <c r="K85" s="50">
        <v>117.55</v>
      </c>
      <c r="L85" s="50">
        <v>50.66</v>
      </c>
      <c r="M85" s="8" t="s">
        <v>285</v>
      </c>
      <c r="N85" s="8" t="s">
        <v>285</v>
      </c>
      <c r="O85" s="8" t="s">
        <v>5</v>
      </c>
      <c r="P85" s="33" t="s">
        <v>442</v>
      </c>
    </row>
    <row r="86" spans="1:16" ht="12.75" x14ac:dyDescent="0.25">
      <c r="A86" s="2">
        <v>84</v>
      </c>
      <c r="B86" s="32" t="s">
        <v>70</v>
      </c>
      <c r="C86" s="9" t="s">
        <v>443</v>
      </c>
      <c r="D86" s="8" t="s">
        <v>329</v>
      </c>
      <c r="E86" s="10">
        <v>44049.364560185182</v>
      </c>
      <c r="F86" s="8" t="s">
        <v>1080</v>
      </c>
      <c r="G86" s="8">
        <v>2</v>
      </c>
      <c r="H86" s="50">
        <v>346.71</v>
      </c>
      <c r="I86" s="50">
        <v>84.03</v>
      </c>
      <c r="J86" s="8">
        <v>2</v>
      </c>
      <c r="K86" s="50">
        <v>166.02</v>
      </c>
      <c r="L86" s="50">
        <v>7.21</v>
      </c>
      <c r="M86" s="8" t="s">
        <v>335</v>
      </c>
      <c r="N86" s="8">
        <v>0.5</v>
      </c>
      <c r="O86" s="8" t="s">
        <v>5</v>
      </c>
      <c r="P86" s="33" t="s">
        <v>1218</v>
      </c>
    </row>
    <row r="87" spans="1:16" ht="12.75" x14ac:dyDescent="0.25">
      <c r="A87" s="2">
        <v>85</v>
      </c>
      <c r="B87" s="32" t="s">
        <v>70</v>
      </c>
      <c r="C87" s="9" t="s">
        <v>444</v>
      </c>
      <c r="D87" s="8" t="s">
        <v>315</v>
      </c>
      <c r="E87" s="10">
        <v>44049.36855324074</v>
      </c>
      <c r="F87" s="8" t="s">
        <v>1080</v>
      </c>
      <c r="G87" s="8">
        <v>2</v>
      </c>
      <c r="H87" s="50">
        <v>278.24</v>
      </c>
      <c r="I87" s="50">
        <v>81.2</v>
      </c>
      <c r="J87" s="8">
        <v>2</v>
      </c>
      <c r="K87" s="50">
        <v>282.23</v>
      </c>
      <c r="L87" s="50">
        <v>25.29</v>
      </c>
      <c r="M87" s="8" t="s">
        <v>330</v>
      </c>
      <c r="N87" s="8">
        <v>0.5</v>
      </c>
      <c r="O87" s="8" t="s">
        <v>5</v>
      </c>
      <c r="P87" s="33" t="s">
        <v>1114</v>
      </c>
    </row>
    <row r="88" spans="1:16" ht="12.75" x14ac:dyDescent="0.25">
      <c r="A88" s="2">
        <v>86</v>
      </c>
      <c r="B88" s="32" t="s">
        <v>70</v>
      </c>
      <c r="C88" s="9" t="s">
        <v>445</v>
      </c>
      <c r="D88" s="8" t="s">
        <v>315</v>
      </c>
      <c r="E88" s="10">
        <v>44049.369780092595</v>
      </c>
      <c r="F88" s="8" t="s">
        <v>1080</v>
      </c>
      <c r="G88" s="8">
        <v>2</v>
      </c>
      <c r="H88" s="50">
        <v>112.89</v>
      </c>
      <c r="I88" s="50">
        <v>85.06</v>
      </c>
      <c r="J88" s="8">
        <v>2</v>
      </c>
      <c r="K88" s="50">
        <v>292.38</v>
      </c>
      <c r="L88" s="50">
        <v>6.99</v>
      </c>
      <c r="M88" s="8" t="s">
        <v>330</v>
      </c>
      <c r="N88" s="8">
        <v>1</v>
      </c>
      <c r="O88" s="8" t="s">
        <v>5</v>
      </c>
      <c r="P88" s="33" t="s">
        <v>1115</v>
      </c>
    </row>
    <row r="89" spans="1:16" ht="12.75" x14ac:dyDescent="0.25">
      <c r="A89" s="2">
        <v>87</v>
      </c>
      <c r="B89" s="32" t="s">
        <v>70</v>
      </c>
      <c r="C89" s="9" t="s">
        <v>447</v>
      </c>
      <c r="D89" s="8" t="s">
        <v>315</v>
      </c>
      <c r="E89" s="10">
        <v>44049.372199074074</v>
      </c>
      <c r="F89" s="8" t="s">
        <v>1080</v>
      </c>
      <c r="G89" s="8">
        <v>2</v>
      </c>
      <c r="H89" s="50">
        <v>286.99</v>
      </c>
      <c r="I89" s="50">
        <v>83</v>
      </c>
      <c r="J89" s="8">
        <v>2</v>
      </c>
      <c r="K89" s="50">
        <v>98.45</v>
      </c>
      <c r="L89" s="50">
        <v>52.07</v>
      </c>
      <c r="M89" s="8" t="s">
        <v>285</v>
      </c>
      <c r="N89" s="8" t="s">
        <v>285</v>
      </c>
      <c r="O89" s="8" t="s">
        <v>5</v>
      </c>
      <c r="P89" s="33" t="s">
        <v>428</v>
      </c>
    </row>
    <row r="90" spans="1:16" ht="12.75" x14ac:dyDescent="0.25">
      <c r="A90" s="2">
        <v>88</v>
      </c>
      <c r="B90" s="32" t="s">
        <v>71</v>
      </c>
      <c r="C90" s="9" t="s">
        <v>448</v>
      </c>
      <c r="D90" s="8" t="s">
        <v>318</v>
      </c>
      <c r="E90" s="10">
        <v>44049.373124999998</v>
      </c>
      <c r="F90" s="8" t="s">
        <v>1080</v>
      </c>
      <c r="G90" s="8">
        <v>3</v>
      </c>
      <c r="H90" s="50">
        <v>292.60000000000002</v>
      </c>
      <c r="I90" s="50">
        <v>81.17</v>
      </c>
      <c r="J90" s="8" t="s">
        <v>285</v>
      </c>
      <c r="K90" s="50" t="s">
        <v>285</v>
      </c>
      <c r="L90" s="50" t="s">
        <v>285</v>
      </c>
      <c r="M90" s="8" t="s">
        <v>285</v>
      </c>
      <c r="N90" s="8" t="s">
        <v>285</v>
      </c>
      <c r="O90" s="8" t="s">
        <v>320</v>
      </c>
      <c r="P90" s="33" t="s">
        <v>449</v>
      </c>
    </row>
    <row r="91" spans="1:16" ht="25.5" x14ac:dyDescent="0.25">
      <c r="A91" s="2">
        <v>89</v>
      </c>
      <c r="B91" s="32" t="s">
        <v>71</v>
      </c>
      <c r="C91" s="9" t="s">
        <v>450</v>
      </c>
      <c r="D91" s="8" t="s">
        <v>329</v>
      </c>
      <c r="E91" s="10">
        <v>44049.374247685184</v>
      </c>
      <c r="F91" s="8" t="s">
        <v>1080</v>
      </c>
      <c r="G91" s="8">
        <v>2</v>
      </c>
      <c r="H91" s="50">
        <v>162.07</v>
      </c>
      <c r="I91" s="50">
        <v>42.14</v>
      </c>
      <c r="J91" s="8">
        <v>2</v>
      </c>
      <c r="K91" s="50">
        <v>200.01</v>
      </c>
      <c r="L91" s="50">
        <v>29.44</v>
      </c>
      <c r="M91" s="8" t="s">
        <v>349</v>
      </c>
      <c r="N91" s="8">
        <v>2</v>
      </c>
      <c r="O91" s="8" t="s">
        <v>35</v>
      </c>
      <c r="P91" s="33" t="s">
        <v>1089</v>
      </c>
    </row>
    <row r="92" spans="1:16" ht="12.75" x14ac:dyDescent="0.25">
      <c r="A92" s="2">
        <v>90</v>
      </c>
      <c r="B92" s="32" t="s">
        <v>71</v>
      </c>
      <c r="C92" s="9" t="s">
        <v>451</v>
      </c>
      <c r="D92" s="8" t="s">
        <v>329</v>
      </c>
      <c r="E92" s="10">
        <v>44049.375173611108</v>
      </c>
      <c r="F92" s="8" t="s">
        <v>1080</v>
      </c>
      <c r="G92" s="8">
        <v>2</v>
      </c>
      <c r="H92" s="50">
        <v>167.56</v>
      </c>
      <c r="I92" s="50">
        <v>41</v>
      </c>
      <c r="J92" s="8">
        <v>2</v>
      </c>
      <c r="K92" s="50">
        <v>284.76</v>
      </c>
      <c r="L92" s="50">
        <v>38.04</v>
      </c>
      <c r="M92" s="8" t="s">
        <v>285</v>
      </c>
      <c r="N92" s="8" t="s">
        <v>285</v>
      </c>
      <c r="O92" s="8" t="s">
        <v>35</v>
      </c>
      <c r="P92" s="33" t="s">
        <v>1088</v>
      </c>
    </row>
    <row r="93" spans="1:16" ht="12.75" x14ac:dyDescent="0.25">
      <c r="A93" s="2">
        <v>91</v>
      </c>
      <c r="B93" s="32" t="s">
        <v>71</v>
      </c>
      <c r="C93" s="9" t="s">
        <v>452</v>
      </c>
      <c r="D93" s="8" t="s">
        <v>329</v>
      </c>
      <c r="E93" s="10">
        <v>44049.377268518518</v>
      </c>
      <c r="F93" s="8" t="s">
        <v>1080</v>
      </c>
      <c r="G93" s="8">
        <v>2</v>
      </c>
      <c r="H93" s="50">
        <v>302.72000000000003</v>
      </c>
      <c r="I93" s="50">
        <v>84.5</v>
      </c>
      <c r="J93" s="8">
        <v>2</v>
      </c>
      <c r="K93" s="50">
        <v>115.06</v>
      </c>
      <c r="L93" s="50">
        <v>56.25</v>
      </c>
      <c r="M93" s="8" t="s">
        <v>349</v>
      </c>
      <c r="N93" s="8">
        <v>1</v>
      </c>
      <c r="O93" s="8" t="s">
        <v>35</v>
      </c>
      <c r="P93" s="33" t="s">
        <v>453</v>
      </c>
    </row>
    <row r="94" spans="1:16" ht="12.75" x14ac:dyDescent="0.25">
      <c r="A94" s="2">
        <v>92</v>
      </c>
      <c r="B94" s="32" t="s">
        <v>72</v>
      </c>
      <c r="C94" s="9" t="s">
        <v>454</v>
      </c>
      <c r="D94" s="8" t="s">
        <v>329</v>
      </c>
      <c r="E94" s="10">
        <v>44049.380624999998</v>
      </c>
      <c r="F94" s="8" t="s">
        <v>1080</v>
      </c>
      <c r="G94" s="8">
        <v>2</v>
      </c>
      <c r="H94" s="50">
        <v>256.57</v>
      </c>
      <c r="I94" s="50">
        <v>64.25</v>
      </c>
      <c r="J94" s="8">
        <v>2</v>
      </c>
      <c r="K94" s="50">
        <v>49.37</v>
      </c>
      <c r="L94" s="50">
        <v>43.91</v>
      </c>
      <c r="M94" s="8" t="s">
        <v>285</v>
      </c>
      <c r="N94" s="8" t="s">
        <v>285</v>
      </c>
      <c r="O94" s="8" t="s">
        <v>35</v>
      </c>
      <c r="P94" s="33" t="s">
        <v>1116</v>
      </c>
    </row>
    <row r="95" spans="1:16" ht="12.75" x14ac:dyDescent="0.25">
      <c r="A95" s="2">
        <v>93</v>
      </c>
      <c r="B95" s="32" t="s">
        <v>72</v>
      </c>
      <c r="C95" s="9" t="s">
        <v>455</v>
      </c>
      <c r="D95" s="8" t="s">
        <v>318</v>
      </c>
      <c r="E95" s="10">
        <v>44049.381296296298</v>
      </c>
      <c r="F95" s="8" t="s">
        <v>1080</v>
      </c>
      <c r="G95" s="8">
        <v>2</v>
      </c>
      <c r="H95" s="50">
        <v>282.31</v>
      </c>
      <c r="I95" s="50">
        <v>84.5</v>
      </c>
      <c r="J95" s="8" t="s">
        <v>285</v>
      </c>
      <c r="K95" s="50" t="s">
        <v>285</v>
      </c>
      <c r="L95" s="50" t="s">
        <v>285</v>
      </c>
      <c r="M95" s="8" t="s">
        <v>285</v>
      </c>
      <c r="N95" s="8" t="s">
        <v>285</v>
      </c>
      <c r="O95" s="8" t="s">
        <v>35</v>
      </c>
      <c r="P95" s="33" t="s">
        <v>318</v>
      </c>
    </row>
    <row r="96" spans="1:16" ht="12.75" x14ac:dyDescent="0.25">
      <c r="A96" s="2">
        <v>94</v>
      </c>
      <c r="B96" s="32" t="s">
        <v>73</v>
      </c>
      <c r="C96" s="9" t="s">
        <v>456</v>
      </c>
      <c r="D96" s="8" t="s">
        <v>315</v>
      </c>
      <c r="E96" s="10">
        <v>44049.382708333331</v>
      </c>
      <c r="F96" s="8" t="s">
        <v>1080</v>
      </c>
      <c r="G96" s="8">
        <v>2</v>
      </c>
      <c r="H96" s="50">
        <v>288.43</v>
      </c>
      <c r="I96" s="50">
        <v>76.5</v>
      </c>
      <c r="J96" s="8">
        <v>2</v>
      </c>
      <c r="K96" s="50">
        <v>88.38</v>
      </c>
      <c r="L96" s="50">
        <v>55.54</v>
      </c>
      <c r="M96" s="8" t="s">
        <v>285</v>
      </c>
      <c r="N96" s="8" t="s">
        <v>285</v>
      </c>
      <c r="O96" s="8" t="s">
        <v>35</v>
      </c>
      <c r="P96" s="33" t="s">
        <v>457</v>
      </c>
    </row>
    <row r="97" spans="1:16" ht="12.75" x14ac:dyDescent="0.25">
      <c r="A97" s="2">
        <v>95</v>
      </c>
      <c r="B97" s="32" t="s">
        <v>73</v>
      </c>
      <c r="C97" s="9" t="s">
        <v>458</v>
      </c>
      <c r="D97" s="8" t="s">
        <v>329</v>
      </c>
      <c r="E97" s="10">
        <v>44049.384270833332</v>
      </c>
      <c r="F97" s="8" t="s">
        <v>1080</v>
      </c>
      <c r="G97" s="8">
        <v>2</v>
      </c>
      <c r="H97" s="50">
        <v>131.19</v>
      </c>
      <c r="I97" s="50">
        <v>64.97</v>
      </c>
      <c r="J97" s="8">
        <v>2</v>
      </c>
      <c r="K97" s="50">
        <v>299.23</v>
      </c>
      <c r="L97" s="50">
        <v>24.19</v>
      </c>
      <c r="M97" s="8" t="s">
        <v>335</v>
      </c>
      <c r="N97" s="8">
        <v>3</v>
      </c>
      <c r="O97" s="8" t="s">
        <v>35</v>
      </c>
      <c r="P97" s="33" t="s">
        <v>1117</v>
      </c>
    </row>
    <row r="98" spans="1:16" ht="12.75" x14ac:dyDescent="0.25">
      <c r="A98" s="2">
        <v>96</v>
      </c>
      <c r="B98" s="32" t="s">
        <v>73</v>
      </c>
      <c r="C98" s="9" t="s">
        <v>459</v>
      </c>
      <c r="D98" s="8" t="s">
        <v>329</v>
      </c>
      <c r="E98" s="10">
        <v>44049.385578703703</v>
      </c>
      <c r="F98" s="8" t="s">
        <v>1080</v>
      </c>
      <c r="G98" s="8">
        <v>4</v>
      </c>
      <c r="H98" s="50">
        <v>138.6</v>
      </c>
      <c r="I98" s="50">
        <v>40.85</v>
      </c>
      <c r="J98" s="8">
        <v>4</v>
      </c>
      <c r="K98" s="50">
        <v>187.03</v>
      </c>
      <c r="L98" s="50">
        <v>33.659999999999997</v>
      </c>
      <c r="M98" s="8" t="s">
        <v>349</v>
      </c>
      <c r="N98" s="8">
        <v>2</v>
      </c>
      <c r="O98" s="8" t="s">
        <v>35</v>
      </c>
      <c r="P98" s="33" t="s">
        <v>1118</v>
      </c>
    </row>
    <row r="99" spans="1:16" ht="12.75" x14ac:dyDescent="0.25">
      <c r="A99" s="2">
        <v>97</v>
      </c>
      <c r="B99" s="32" t="s">
        <v>74</v>
      </c>
      <c r="C99" s="9" t="s">
        <v>460</v>
      </c>
      <c r="D99" s="8" t="s">
        <v>315</v>
      </c>
      <c r="E99" s="10">
        <v>44049.388541666667</v>
      </c>
      <c r="F99" s="8" t="s">
        <v>1080</v>
      </c>
      <c r="G99" s="8">
        <v>2</v>
      </c>
      <c r="H99" s="50">
        <v>282.5</v>
      </c>
      <c r="I99" s="50">
        <v>73.94</v>
      </c>
      <c r="J99" s="8">
        <v>2</v>
      </c>
      <c r="K99" s="50">
        <v>288.23</v>
      </c>
      <c r="L99" s="50">
        <v>19.66</v>
      </c>
      <c r="M99" s="8" t="s">
        <v>335</v>
      </c>
      <c r="N99" s="8">
        <v>3</v>
      </c>
      <c r="O99" s="8" t="s">
        <v>5</v>
      </c>
      <c r="P99" s="33" t="s">
        <v>1199</v>
      </c>
    </row>
    <row r="100" spans="1:16" ht="12.75" x14ac:dyDescent="0.25">
      <c r="A100" s="2">
        <v>98</v>
      </c>
      <c r="B100" s="32" t="s">
        <v>74</v>
      </c>
      <c r="C100" s="9" t="s">
        <v>461</v>
      </c>
      <c r="D100" s="8" t="s">
        <v>315</v>
      </c>
      <c r="E100" s="10">
        <v>44049.390219907407</v>
      </c>
      <c r="F100" s="8" t="s">
        <v>1080</v>
      </c>
      <c r="G100" s="8">
        <v>2</v>
      </c>
      <c r="H100" s="50">
        <v>279.5</v>
      </c>
      <c r="I100" s="50">
        <v>71.489999999999995</v>
      </c>
      <c r="J100" s="8">
        <v>2</v>
      </c>
      <c r="K100" s="50">
        <v>284.49</v>
      </c>
      <c r="L100" s="50">
        <v>14.53</v>
      </c>
      <c r="M100" s="8" t="s">
        <v>285</v>
      </c>
      <c r="N100" s="8" t="s">
        <v>285</v>
      </c>
      <c r="O100" s="8" t="s">
        <v>5</v>
      </c>
      <c r="P100" s="33" t="s">
        <v>446</v>
      </c>
    </row>
    <row r="101" spans="1:16" ht="12.75" x14ac:dyDescent="0.25">
      <c r="A101" s="2">
        <v>99</v>
      </c>
      <c r="B101" s="32" t="s">
        <v>74</v>
      </c>
      <c r="C101" s="9" t="s">
        <v>462</v>
      </c>
      <c r="D101" s="8" t="s">
        <v>315</v>
      </c>
      <c r="E101" s="10">
        <v>44049.39166666667</v>
      </c>
      <c r="F101" s="8" t="s">
        <v>1080</v>
      </c>
      <c r="G101" s="8">
        <v>2</v>
      </c>
      <c r="H101" s="50">
        <v>259.83</v>
      </c>
      <c r="I101" s="50">
        <v>67.06</v>
      </c>
      <c r="J101" s="8">
        <v>2</v>
      </c>
      <c r="K101" s="50">
        <v>280.02999999999997</v>
      </c>
      <c r="L101" s="50">
        <v>39.799999999999997</v>
      </c>
      <c r="M101" s="8" t="s">
        <v>335</v>
      </c>
      <c r="N101" s="8">
        <v>2</v>
      </c>
      <c r="O101" s="8" t="s">
        <v>5</v>
      </c>
      <c r="P101" s="33" t="s">
        <v>1119</v>
      </c>
    </row>
    <row r="102" spans="1:16" ht="12.75" x14ac:dyDescent="0.25">
      <c r="A102" s="2">
        <v>100</v>
      </c>
      <c r="B102" s="32" t="s">
        <v>74</v>
      </c>
      <c r="C102" s="9" t="s">
        <v>463</v>
      </c>
      <c r="D102" s="8" t="s">
        <v>329</v>
      </c>
      <c r="E102" s="10">
        <v>44049.393645833334</v>
      </c>
      <c r="F102" s="8" t="s">
        <v>1080</v>
      </c>
      <c r="G102" s="8">
        <v>5</v>
      </c>
      <c r="H102" s="50">
        <v>198</v>
      </c>
      <c r="I102" s="50">
        <v>39.42</v>
      </c>
      <c r="J102" s="8">
        <v>3</v>
      </c>
      <c r="K102" s="50">
        <v>284.33</v>
      </c>
      <c r="L102" s="50">
        <v>40.06</v>
      </c>
      <c r="M102" s="8" t="s">
        <v>349</v>
      </c>
      <c r="N102" s="8">
        <v>1</v>
      </c>
      <c r="O102" s="8" t="s">
        <v>5</v>
      </c>
      <c r="P102" s="33" t="s">
        <v>1120</v>
      </c>
    </row>
    <row r="103" spans="1:16" ht="25.5" x14ac:dyDescent="0.25">
      <c r="A103" s="2">
        <v>101</v>
      </c>
      <c r="B103" s="32" t="s">
        <v>75</v>
      </c>
      <c r="C103" s="9" t="s">
        <v>464</v>
      </c>
      <c r="D103" s="8" t="s">
        <v>315</v>
      </c>
      <c r="E103" s="10">
        <v>44049.402326388888</v>
      </c>
      <c r="F103" s="8" t="s">
        <v>1080</v>
      </c>
      <c r="G103" s="8">
        <v>2</v>
      </c>
      <c r="H103" s="50">
        <v>273.02999999999997</v>
      </c>
      <c r="I103" s="50">
        <v>74.95</v>
      </c>
      <c r="J103" s="8">
        <v>2</v>
      </c>
      <c r="K103" s="50">
        <v>278.07</v>
      </c>
      <c r="L103" s="50">
        <v>18.64</v>
      </c>
      <c r="M103" s="8" t="s">
        <v>285</v>
      </c>
      <c r="N103" s="8" t="s">
        <v>285</v>
      </c>
      <c r="O103" s="8" t="s">
        <v>5</v>
      </c>
      <c r="P103" s="33" t="s">
        <v>465</v>
      </c>
    </row>
    <row r="104" spans="1:16" ht="12.75" x14ac:dyDescent="0.25">
      <c r="A104" s="2">
        <v>102</v>
      </c>
      <c r="B104" s="32" t="s">
        <v>75</v>
      </c>
      <c r="C104" s="9" t="s">
        <v>466</v>
      </c>
      <c r="D104" s="8" t="s">
        <v>329</v>
      </c>
      <c r="E104" s="10">
        <v>44049.40483796296</v>
      </c>
      <c r="F104" s="8" t="s">
        <v>1080</v>
      </c>
      <c r="G104" s="8">
        <v>3</v>
      </c>
      <c r="H104" s="50">
        <v>119.96</v>
      </c>
      <c r="I104" s="50">
        <v>23.29</v>
      </c>
      <c r="J104" s="8">
        <v>3</v>
      </c>
      <c r="K104" s="50">
        <v>293.31</v>
      </c>
      <c r="L104" s="50">
        <v>3.14</v>
      </c>
      <c r="M104" s="8" t="s">
        <v>330</v>
      </c>
      <c r="N104" s="8">
        <v>2</v>
      </c>
      <c r="O104" s="8" t="s">
        <v>5</v>
      </c>
      <c r="P104" s="33" t="s">
        <v>467</v>
      </c>
    </row>
    <row r="105" spans="1:16" ht="12.75" x14ac:dyDescent="0.25">
      <c r="A105" s="2">
        <v>103</v>
      </c>
      <c r="B105" s="32" t="s">
        <v>76</v>
      </c>
      <c r="C105" s="9" t="s">
        <v>468</v>
      </c>
      <c r="D105" s="8" t="s">
        <v>315</v>
      </c>
      <c r="E105" s="10">
        <v>44049.409502314818</v>
      </c>
      <c r="F105" s="8" t="s">
        <v>1080</v>
      </c>
      <c r="G105" s="8">
        <v>2</v>
      </c>
      <c r="H105" s="50">
        <v>279.11</v>
      </c>
      <c r="I105" s="50">
        <v>75.53</v>
      </c>
      <c r="J105" s="8">
        <v>2</v>
      </c>
      <c r="K105" s="50">
        <v>286.08999999999997</v>
      </c>
      <c r="L105" s="50">
        <v>26.08</v>
      </c>
      <c r="M105" s="8" t="s">
        <v>335</v>
      </c>
      <c r="N105" s="8">
        <v>1</v>
      </c>
      <c r="O105" s="8" t="s">
        <v>5</v>
      </c>
      <c r="P105" s="33" t="s">
        <v>469</v>
      </c>
    </row>
    <row r="106" spans="1:16" ht="12.75" x14ac:dyDescent="0.25">
      <c r="A106" s="2">
        <v>104</v>
      </c>
      <c r="B106" s="32" t="s">
        <v>76</v>
      </c>
      <c r="C106" s="9" t="s">
        <v>470</v>
      </c>
      <c r="D106" s="8" t="s">
        <v>318</v>
      </c>
      <c r="E106" s="10">
        <v>44049.411041666666</v>
      </c>
      <c r="F106" s="8" t="s">
        <v>1080</v>
      </c>
      <c r="G106" s="8">
        <v>2</v>
      </c>
      <c r="H106" s="50">
        <v>100.88</v>
      </c>
      <c r="I106" s="50">
        <v>84.77</v>
      </c>
      <c r="J106" s="8" t="s">
        <v>285</v>
      </c>
      <c r="K106" s="50" t="s">
        <v>285</v>
      </c>
      <c r="L106" s="50" t="s">
        <v>285</v>
      </c>
      <c r="M106" s="8" t="s">
        <v>285</v>
      </c>
      <c r="N106" s="8" t="s">
        <v>285</v>
      </c>
      <c r="O106" s="8" t="s">
        <v>35</v>
      </c>
      <c r="P106" s="33" t="s">
        <v>399</v>
      </c>
    </row>
    <row r="107" spans="1:16" ht="12.75" x14ac:dyDescent="0.25">
      <c r="A107" s="2">
        <v>105</v>
      </c>
      <c r="B107" s="32" t="s">
        <v>76</v>
      </c>
      <c r="C107" s="9" t="s">
        <v>471</v>
      </c>
      <c r="D107" s="8" t="s">
        <v>329</v>
      </c>
      <c r="E107" s="10">
        <v>44049.41201388889</v>
      </c>
      <c r="F107" s="8" t="s">
        <v>1080</v>
      </c>
      <c r="G107" s="8">
        <v>2</v>
      </c>
      <c r="H107" s="50">
        <v>69.319999999999993</v>
      </c>
      <c r="I107" s="50">
        <v>46</v>
      </c>
      <c r="J107" s="8">
        <v>2</v>
      </c>
      <c r="K107" s="50">
        <v>97.01</v>
      </c>
      <c r="L107" s="50">
        <v>26.03</v>
      </c>
      <c r="M107" s="8" t="s">
        <v>285</v>
      </c>
      <c r="N107" s="8" t="s">
        <v>285</v>
      </c>
      <c r="O107" s="8" t="s">
        <v>5</v>
      </c>
      <c r="P107" s="33" t="s">
        <v>472</v>
      </c>
    </row>
    <row r="108" spans="1:16" ht="12.75" x14ac:dyDescent="0.25">
      <c r="A108" s="2">
        <v>106</v>
      </c>
      <c r="B108" s="32" t="s">
        <v>77</v>
      </c>
      <c r="C108" s="9" t="s">
        <v>473</v>
      </c>
      <c r="D108" s="8" t="s">
        <v>315</v>
      </c>
      <c r="E108" s="10">
        <v>44049.414270833331</v>
      </c>
      <c r="F108" s="8" t="s">
        <v>1080</v>
      </c>
      <c r="G108" s="8">
        <v>1</v>
      </c>
      <c r="H108" s="50">
        <v>119.4</v>
      </c>
      <c r="I108" s="50">
        <v>88</v>
      </c>
      <c r="J108" s="8">
        <v>1</v>
      </c>
      <c r="K108" s="50">
        <v>121.4</v>
      </c>
      <c r="L108" s="50">
        <v>46.99</v>
      </c>
      <c r="M108" s="8" t="s">
        <v>285</v>
      </c>
      <c r="N108" s="8" t="s">
        <v>285</v>
      </c>
      <c r="O108" s="8" t="s">
        <v>5</v>
      </c>
      <c r="P108" s="33" t="s">
        <v>474</v>
      </c>
    </row>
    <row r="109" spans="1:16" ht="12.75" x14ac:dyDescent="0.25">
      <c r="A109" s="2">
        <v>107</v>
      </c>
      <c r="B109" s="32" t="s">
        <v>77</v>
      </c>
      <c r="C109" s="9" t="s">
        <v>475</v>
      </c>
      <c r="D109" s="8" t="s">
        <v>315</v>
      </c>
      <c r="E109" s="10">
        <v>44049.414826388886</v>
      </c>
      <c r="F109" s="8" t="s">
        <v>1080</v>
      </c>
      <c r="G109" s="8">
        <v>1</v>
      </c>
      <c r="H109" s="50">
        <v>300.98</v>
      </c>
      <c r="I109" s="50">
        <v>82</v>
      </c>
      <c r="J109" s="8">
        <v>1</v>
      </c>
      <c r="K109" s="50">
        <v>314.27</v>
      </c>
      <c r="L109" s="50">
        <v>59.2</v>
      </c>
      <c r="M109" s="8" t="s">
        <v>285</v>
      </c>
      <c r="N109" s="8" t="s">
        <v>285</v>
      </c>
      <c r="O109" s="8" t="s">
        <v>5</v>
      </c>
      <c r="P109" s="33" t="s">
        <v>474</v>
      </c>
    </row>
    <row r="110" spans="1:16" ht="12.75" x14ac:dyDescent="0.25">
      <c r="A110" s="2">
        <v>108</v>
      </c>
      <c r="B110" s="32" t="s">
        <v>77</v>
      </c>
      <c r="C110" s="9" t="s">
        <v>476</v>
      </c>
      <c r="D110" s="8" t="s">
        <v>315</v>
      </c>
      <c r="E110" s="10">
        <v>44049.416539351849</v>
      </c>
      <c r="F110" s="8" t="s">
        <v>1080</v>
      </c>
      <c r="G110" s="8">
        <v>1</v>
      </c>
      <c r="H110" s="50">
        <v>284.05</v>
      </c>
      <c r="I110" s="50">
        <v>84</v>
      </c>
      <c r="J110" s="8">
        <v>1</v>
      </c>
      <c r="K110" s="50">
        <v>93.85</v>
      </c>
      <c r="L110" s="50">
        <v>59.51</v>
      </c>
      <c r="M110" s="8" t="s">
        <v>285</v>
      </c>
      <c r="N110" s="8" t="s">
        <v>285</v>
      </c>
      <c r="O110" s="8" t="s">
        <v>5</v>
      </c>
      <c r="P110" s="33" t="s">
        <v>477</v>
      </c>
    </row>
    <row r="111" spans="1:16" ht="12.75" x14ac:dyDescent="0.25">
      <c r="A111" s="2">
        <v>109</v>
      </c>
      <c r="B111" s="32" t="s">
        <v>78</v>
      </c>
      <c r="C111" s="9" t="s">
        <v>478</v>
      </c>
      <c r="D111" s="8" t="s">
        <v>315</v>
      </c>
      <c r="E111" s="10">
        <v>44049.417604166665</v>
      </c>
      <c r="F111" s="8" t="s">
        <v>1080</v>
      </c>
      <c r="G111" s="8">
        <v>2</v>
      </c>
      <c r="H111" s="50">
        <v>269.36</v>
      </c>
      <c r="I111" s="50">
        <v>88.01</v>
      </c>
      <c r="J111" s="8">
        <v>2</v>
      </c>
      <c r="K111" s="50">
        <v>86.95</v>
      </c>
      <c r="L111" s="50">
        <v>65.599999999999994</v>
      </c>
      <c r="M111" s="8" t="s">
        <v>349</v>
      </c>
      <c r="N111" s="8">
        <v>1</v>
      </c>
      <c r="O111" s="8" t="s">
        <v>5</v>
      </c>
      <c r="P111" s="33" t="s">
        <v>479</v>
      </c>
    </row>
    <row r="112" spans="1:16" s="3" customFormat="1" ht="12.75" x14ac:dyDescent="0.25">
      <c r="A112" s="3">
        <v>110</v>
      </c>
      <c r="B112" s="36" t="s">
        <v>78</v>
      </c>
      <c r="C112" s="11" t="s">
        <v>480</v>
      </c>
      <c r="D112" s="12" t="s">
        <v>318</v>
      </c>
      <c r="E112" s="13">
        <v>44049.419606481482</v>
      </c>
      <c r="F112" s="12" t="s">
        <v>1080</v>
      </c>
      <c r="G112" s="12">
        <v>2</v>
      </c>
      <c r="H112" s="51">
        <v>283.39999999999998</v>
      </c>
      <c r="I112" s="51">
        <v>86.49</v>
      </c>
      <c r="J112" s="12" t="s">
        <v>285</v>
      </c>
      <c r="K112" s="51" t="s">
        <v>285</v>
      </c>
      <c r="L112" s="51" t="s">
        <v>285</v>
      </c>
      <c r="M112" s="12" t="s">
        <v>285</v>
      </c>
      <c r="N112" s="12" t="s">
        <v>285</v>
      </c>
      <c r="O112" s="12" t="s">
        <v>5</v>
      </c>
      <c r="P112" s="37"/>
    </row>
    <row r="113" spans="1:16" ht="12.75" x14ac:dyDescent="0.25">
      <c r="A113" s="2">
        <v>111</v>
      </c>
      <c r="B113" s="32" t="s">
        <v>78</v>
      </c>
      <c r="C113" s="9" t="s">
        <v>481</v>
      </c>
      <c r="D113" s="8" t="s">
        <v>315</v>
      </c>
      <c r="E113" s="10">
        <v>44049.420601851853</v>
      </c>
      <c r="F113" s="8" t="s">
        <v>1080</v>
      </c>
      <c r="G113" s="8">
        <v>3</v>
      </c>
      <c r="H113" s="50">
        <v>277.8</v>
      </c>
      <c r="I113" s="50">
        <v>87.67</v>
      </c>
      <c r="J113" s="8">
        <v>3</v>
      </c>
      <c r="K113" s="50">
        <v>91.61</v>
      </c>
      <c r="L113" s="50">
        <v>72.650000000000006</v>
      </c>
      <c r="M113" s="8" t="s">
        <v>344</v>
      </c>
      <c r="N113" s="8">
        <v>2</v>
      </c>
      <c r="O113" s="8" t="s">
        <v>5</v>
      </c>
      <c r="P113" s="33" t="s">
        <v>482</v>
      </c>
    </row>
    <row r="114" spans="1:16" ht="12.75" x14ac:dyDescent="0.25">
      <c r="A114" s="2">
        <v>112</v>
      </c>
      <c r="B114" s="32" t="s">
        <v>79</v>
      </c>
      <c r="C114" s="9" t="s">
        <v>483</v>
      </c>
      <c r="D114" s="8" t="s">
        <v>315</v>
      </c>
      <c r="E114" s="10">
        <v>44049.434004629627</v>
      </c>
      <c r="F114" s="8" t="s">
        <v>1083</v>
      </c>
      <c r="G114" s="8">
        <v>3</v>
      </c>
      <c r="H114" s="50">
        <v>277.99</v>
      </c>
      <c r="I114" s="50">
        <v>83.33</v>
      </c>
      <c r="J114" s="8" t="s">
        <v>285</v>
      </c>
      <c r="K114" s="50" t="s">
        <v>285</v>
      </c>
      <c r="L114" s="50" t="s">
        <v>285</v>
      </c>
      <c r="M114" s="8" t="s">
        <v>285</v>
      </c>
      <c r="N114" s="8" t="s">
        <v>285</v>
      </c>
      <c r="O114" s="8" t="s">
        <v>35</v>
      </c>
      <c r="P114" s="33" t="s">
        <v>484</v>
      </c>
    </row>
    <row r="115" spans="1:16" ht="12.75" x14ac:dyDescent="0.25">
      <c r="A115" s="2">
        <v>113</v>
      </c>
      <c r="B115" s="32" t="s">
        <v>80</v>
      </c>
      <c r="C115" s="9" t="s">
        <v>485</v>
      </c>
      <c r="D115" s="8" t="s">
        <v>326</v>
      </c>
      <c r="E115" s="10">
        <v>44049.436539351853</v>
      </c>
      <c r="F115" s="8" t="s">
        <v>1084</v>
      </c>
      <c r="G115" s="8">
        <v>5</v>
      </c>
      <c r="H115" s="50">
        <v>7.51</v>
      </c>
      <c r="I115" s="50">
        <v>82.39</v>
      </c>
      <c r="J115" s="8" t="s">
        <v>285</v>
      </c>
      <c r="K115" s="50" t="s">
        <v>285</v>
      </c>
      <c r="L115" s="50" t="s">
        <v>285</v>
      </c>
      <c r="M115" s="8" t="s">
        <v>285</v>
      </c>
      <c r="N115" s="8" t="s">
        <v>285</v>
      </c>
      <c r="O115" s="8" t="s">
        <v>119</v>
      </c>
      <c r="P115" s="33" t="s">
        <v>486</v>
      </c>
    </row>
    <row r="116" spans="1:16" ht="12.75" x14ac:dyDescent="0.25">
      <c r="A116" s="2">
        <v>114</v>
      </c>
      <c r="B116" s="32" t="s">
        <v>80</v>
      </c>
      <c r="C116" s="9" t="s">
        <v>487</v>
      </c>
      <c r="D116" s="8" t="s">
        <v>329</v>
      </c>
      <c r="E116" s="10">
        <v>44049.439039351855</v>
      </c>
      <c r="F116" s="8" t="s">
        <v>1084</v>
      </c>
      <c r="G116" s="8">
        <v>5</v>
      </c>
      <c r="H116" s="50">
        <v>110.13</v>
      </c>
      <c r="I116" s="50">
        <v>72.39</v>
      </c>
      <c r="J116" s="8">
        <v>5</v>
      </c>
      <c r="K116" s="50">
        <v>287.49</v>
      </c>
      <c r="L116" s="50">
        <v>8.48</v>
      </c>
      <c r="M116" s="8" t="s">
        <v>285</v>
      </c>
      <c r="N116" s="8" t="s">
        <v>285</v>
      </c>
      <c r="O116" s="8" t="s">
        <v>119</v>
      </c>
      <c r="P116" s="33" t="s">
        <v>1238</v>
      </c>
    </row>
    <row r="117" spans="1:16" ht="12.75" x14ac:dyDescent="0.25">
      <c r="A117" s="2">
        <v>115</v>
      </c>
      <c r="B117" s="32" t="s">
        <v>80</v>
      </c>
      <c r="C117" s="9" t="s">
        <v>488</v>
      </c>
      <c r="D117" s="8" t="s">
        <v>329</v>
      </c>
      <c r="E117" s="10">
        <v>44049.441099537034</v>
      </c>
      <c r="F117" s="8" t="s">
        <v>1084</v>
      </c>
      <c r="G117" s="8">
        <v>3</v>
      </c>
      <c r="H117" s="50">
        <v>112.01</v>
      </c>
      <c r="I117" s="50">
        <v>66.83</v>
      </c>
      <c r="J117" s="8">
        <v>3</v>
      </c>
      <c r="K117" s="50">
        <v>287.92</v>
      </c>
      <c r="L117" s="50">
        <v>9.7899999999999991</v>
      </c>
      <c r="M117" s="8" t="s">
        <v>285</v>
      </c>
      <c r="N117" s="8" t="s">
        <v>285</v>
      </c>
      <c r="O117" s="8" t="s">
        <v>119</v>
      </c>
      <c r="P117" s="33" t="s">
        <v>1238</v>
      </c>
    </row>
    <row r="118" spans="1:16" ht="12.75" x14ac:dyDescent="0.25">
      <c r="A118" s="2">
        <v>116</v>
      </c>
      <c r="B118" s="32" t="s">
        <v>80</v>
      </c>
      <c r="C118" s="9" t="s">
        <v>489</v>
      </c>
      <c r="D118" s="8" t="s">
        <v>329</v>
      </c>
      <c r="E118" s="10">
        <v>44049.442777777775</v>
      </c>
      <c r="F118" s="8" t="s">
        <v>1084</v>
      </c>
      <c r="G118" s="8">
        <v>2</v>
      </c>
      <c r="H118" s="50">
        <v>114.12</v>
      </c>
      <c r="I118" s="50">
        <v>74.430000000000007</v>
      </c>
      <c r="J118" s="8">
        <v>2</v>
      </c>
      <c r="K118" s="50">
        <v>289.57</v>
      </c>
      <c r="L118" s="50">
        <v>16.16</v>
      </c>
      <c r="M118" s="8" t="s">
        <v>285</v>
      </c>
      <c r="N118" s="8" t="s">
        <v>285</v>
      </c>
      <c r="O118" s="8" t="s">
        <v>119</v>
      </c>
      <c r="P118" s="33" t="s">
        <v>1238</v>
      </c>
    </row>
    <row r="119" spans="1:16" ht="12.75" x14ac:dyDescent="0.25">
      <c r="A119" s="2">
        <v>117</v>
      </c>
      <c r="B119" s="32" t="s">
        <v>80</v>
      </c>
      <c r="C119" s="9" t="s">
        <v>490</v>
      </c>
      <c r="D119" s="8" t="s">
        <v>329</v>
      </c>
      <c r="E119" s="10">
        <v>44049.443935185183</v>
      </c>
      <c r="F119" s="8" t="s">
        <v>1084</v>
      </c>
      <c r="G119" s="8">
        <v>5</v>
      </c>
      <c r="H119" s="50">
        <v>110.1</v>
      </c>
      <c r="I119" s="50">
        <v>75.77</v>
      </c>
      <c r="J119" s="8">
        <v>5</v>
      </c>
      <c r="K119" s="50">
        <v>288.85000000000002</v>
      </c>
      <c r="L119" s="50">
        <v>4.9000000000000004</v>
      </c>
      <c r="M119" s="8" t="s">
        <v>285</v>
      </c>
      <c r="N119" s="8" t="s">
        <v>285</v>
      </c>
      <c r="O119" s="8" t="s">
        <v>119</v>
      </c>
      <c r="P119" s="33" t="s">
        <v>1238</v>
      </c>
    </row>
    <row r="120" spans="1:16" ht="12.75" x14ac:dyDescent="0.25">
      <c r="A120" s="2">
        <v>118</v>
      </c>
      <c r="B120" s="32" t="s">
        <v>80</v>
      </c>
      <c r="C120" s="9" t="s">
        <v>491</v>
      </c>
      <c r="D120" s="8" t="s">
        <v>329</v>
      </c>
      <c r="E120" s="10">
        <v>44049.4453125</v>
      </c>
      <c r="F120" s="8" t="s">
        <v>1084</v>
      </c>
      <c r="G120" s="8">
        <v>3</v>
      </c>
      <c r="H120" s="50">
        <v>105.51</v>
      </c>
      <c r="I120" s="50">
        <v>76</v>
      </c>
      <c r="J120" s="8">
        <v>3</v>
      </c>
      <c r="K120" s="50">
        <v>283.06</v>
      </c>
      <c r="L120" s="50">
        <v>10.06</v>
      </c>
      <c r="M120" s="8" t="s">
        <v>285</v>
      </c>
      <c r="N120" s="8" t="s">
        <v>285</v>
      </c>
      <c r="O120" s="8" t="s">
        <v>119</v>
      </c>
      <c r="P120" s="33" t="s">
        <v>1239</v>
      </c>
    </row>
    <row r="121" spans="1:16" ht="12.75" x14ac:dyDescent="0.25">
      <c r="A121" s="2">
        <v>119</v>
      </c>
      <c r="B121" s="32" t="s">
        <v>80</v>
      </c>
      <c r="C121" s="9" t="s">
        <v>492</v>
      </c>
      <c r="D121" s="8" t="s">
        <v>329</v>
      </c>
      <c r="E121" s="10">
        <v>44049.446736111109</v>
      </c>
      <c r="F121" s="8" t="s">
        <v>1084</v>
      </c>
      <c r="G121" s="8">
        <v>2</v>
      </c>
      <c r="H121" s="50">
        <v>105.93</v>
      </c>
      <c r="I121" s="50">
        <v>67</v>
      </c>
      <c r="J121" s="8">
        <v>2</v>
      </c>
      <c r="K121" s="50">
        <v>280.94</v>
      </c>
      <c r="L121" s="50">
        <v>11.95</v>
      </c>
      <c r="M121" s="8" t="s">
        <v>285</v>
      </c>
      <c r="N121" s="8" t="s">
        <v>285</v>
      </c>
      <c r="O121" s="8" t="s">
        <v>119</v>
      </c>
      <c r="P121" s="33" t="s">
        <v>1238</v>
      </c>
    </row>
    <row r="122" spans="1:16" ht="12.75" x14ac:dyDescent="0.25">
      <c r="A122" s="2">
        <v>120</v>
      </c>
      <c r="B122" s="32" t="s">
        <v>80</v>
      </c>
      <c r="C122" s="9" t="s">
        <v>493</v>
      </c>
      <c r="D122" s="8" t="s">
        <v>326</v>
      </c>
      <c r="E122" s="10">
        <v>44049.448125000003</v>
      </c>
      <c r="F122" s="8" t="s">
        <v>1084</v>
      </c>
      <c r="G122" s="8">
        <v>1</v>
      </c>
      <c r="H122" s="50">
        <v>14.49</v>
      </c>
      <c r="I122" s="50">
        <v>86</v>
      </c>
      <c r="J122" s="8" t="s">
        <v>285</v>
      </c>
      <c r="K122" s="50" t="s">
        <v>285</v>
      </c>
      <c r="L122" s="50" t="s">
        <v>285</v>
      </c>
      <c r="M122" s="8" t="s">
        <v>285</v>
      </c>
      <c r="N122" s="8" t="s">
        <v>285</v>
      </c>
      <c r="O122" s="8" t="s">
        <v>119</v>
      </c>
      <c r="P122" s="33" t="s">
        <v>494</v>
      </c>
    </row>
    <row r="123" spans="1:16" ht="12.75" x14ac:dyDescent="0.25">
      <c r="A123" s="2">
        <v>121</v>
      </c>
      <c r="B123" s="32" t="s">
        <v>80</v>
      </c>
      <c r="C123" s="9" t="s">
        <v>495</v>
      </c>
      <c r="D123" s="8" t="s">
        <v>326</v>
      </c>
      <c r="E123" s="10">
        <v>44049.448240740741</v>
      </c>
      <c r="F123" s="8" t="s">
        <v>1084</v>
      </c>
      <c r="G123" s="8">
        <v>1</v>
      </c>
      <c r="H123" s="50">
        <v>3.57</v>
      </c>
      <c r="I123" s="50">
        <v>85</v>
      </c>
      <c r="J123" s="8" t="s">
        <v>285</v>
      </c>
      <c r="K123" s="50" t="s">
        <v>285</v>
      </c>
      <c r="L123" s="50" t="s">
        <v>285</v>
      </c>
      <c r="M123" s="8" t="s">
        <v>285</v>
      </c>
      <c r="N123" s="8" t="s">
        <v>285</v>
      </c>
      <c r="O123" s="8" t="s">
        <v>119</v>
      </c>
      <c r="P123" s="33" t="s">
        <v>494</v>
      </c>
    </row>
    <row r="124" spans="1:16" ht="12.75" x14ac:dyDescent="0.25">
      <c r="A124" s="2">
        <v>122</v>
      </c>
      <c r="B124" s="32" t="s">
        <v>80</v>
      </c>
      <c r="C124" s="9" t="s">
        <v>496</v>
      </c>
      <c r="D124" s="8" t="s">
        <v>326</v>
      </c>
      <c r="E124" s="10">
        <v>44049.448368055557</v>
      </c>
      <c r="F124" s="8" t="s">
        <v>1084</v>
      </c>
      <c r="G124" s="8">
        <v>1</v>
      </c>
      <c r="H124" s="50">
        <v>191.52</v>
      </c>
      <c r="I124" s="50">
        <v>84</v>
      </c>
      <c r="J124" s="8" t="s">
        <v>285</v>
      </c>
      <c r="K124" s="50" t="s">
        <v>285</v>
      </c>
      <c r="L124" s="50" t="s">
        <v>285</v>
      </c>
      <c r="M124" s="8" t="s">
        <v>285</v>
      </c>
      <c r="N124" s="8" t="s">
        <v>285</v>
      </c>
      <c r="O124" s="8" t="s">
        <v>119</v>
      </c>
      <c r="P124" s="33" t="s">
        <v>494</v>
      </c>
    </row>
    <row r="125" spans="1:16" ht="12.75" x14ac:dyDescent="0.25">
      <c r="A125" s="2">
        <v>123</v>
      </c>
      <c r="B125" s="32" t="s">
        <v>80</v>
      </c>
      <c r="C125" s="9" t="s">
        <v>497</v>
      </c>
      <c r="D125" s="8" t="s">
        <v>326</v>
      </c>
      <c r="E125" s="10">
        <v>44049.448472222219</v>
      </c>
      <c r="F125" s="8" t="s">
        <v>1084</v>
      </c>
      <c r="G125" s="8">
        <v>1</v>
      </c>
      <c r="H125" s="50">
        <v>18.239999999999998</v>
      </c>
      <c r="I125" s="50">
        <v>87</v>
      </c>
      <c r="J125" s="8" t="s">
        <v>285</v>
      </c>
      <c r="K125" s="50" t="s">
        <v>285</v>
      </c>
      <c r="L125" s="50" t="s">
        <v>285</v>
      </c>
      <c r="M125" s="8" t="s">
        <v>285</v>
      </c>
      <c r="N125" s="8" t="s">
        <v>285</v>
      </c>
      <c r="O125" s="8" t="s">
        <v>119</v>
      </c>
      <c r="P125" s="33" t="s">
        <v>494</v>
      </c>
    </row>
    <row r="126" spans="1:16" ht="12.75" x14ac:dyDescent="0.25">
      <c r="A126" s="2">
        <v>124</v>
      </c>
      <c r="B126" s="32" t="s">
        <v>80</v>
      </c>
      <c r="C126" s="9" t="s">
        <v>498</v>
      </c>
      <c r="D126" s="8" t="s">
        <v>326</v>
      </c>
      <c r="E126" s="10">
        <v>44049.448680555557</v>
      </c>
      <c r="F126" s="8" t="s">
        <v>1084</v>
      </c>
      <c r="G126" s="8">
        <v>1</v>
      </c>
      <c r="H126" s="50">
        <v>8.98</v>
      </c>
      <c r="I126" s="50">
        <v>86</v>
      </c>
      <c r="J126" s="8" t="s">
        <v>285</v>
      </c>
      <c r="K126" s="50" t="s">
        <v>285</v>
      </c>
      <c r="L126" s="50" t="s">
        <v>285</v>
      </c>
      <c r="M126" s="8" t="s">
        <v>285</v>
      </c>
      <c r="N126" s="8" t="s">
        <v>285</v>
      </c>
      <c r="O126" s="8" t="s">
        <v>119</v>
      </c>
      <c r="P126" s="33" t="s">
        <v>494</v>
      </c>
    </row>
    <row r="127" spans="1:16" ht="12.75" x14ac:dyDescent="0.25">
      <c r="A127" s="2">
        <v>125</v>
      </c>
      <c r="B127" s="32" t="s">
        <v>80</v>
      </c>
      <c r="C127" s="9" t="s">
        <v>499</v>
      </c>
      <c r="D127" s="8" t="s">
        <v>326</v>
      </c>
      <c r="E127" s="10">
        <v>44049.448981481481</v>
      </c>
      <c r="F127" s="8" t="s">
        <v>1084</v>
      </c>
      <c r="G127" s="8">
        <v>1</v>
      </c>
      <c r="H127" s="50">
        <v>354.96</v>
      </c>
      <c r="I127" s="50">
        <v>84</v>
      </c>
      <c r="J127" s="8" t="s">
        <v>285</v>
      </c>
      <c r="K127" s="50" t="s">
        <v>285</v>
      </c>
      <c r="L127" s="50" t="s">
        <v>285</v>
      </c>
      <c r="M127" s="8" t="s">
        <v>285</v>
      </c>
      <c r="N127" s="8" t="s">
        <v>285</v>
      </c>
      <c r="O127" s="8" t="s">
        <v>119</v>
      </c>
      <c r="P127" s="33" t="s">
        <v>494</v>
      </c>
    </row>
    <row r="128" spans="1:16" ht="12.75" x14ac:dyDescent="0.25">
      <c r="A128" s="2">
        <v>126</v>
      </c>
      <c r="B128" s="32" t="s">
        <v>80</v>
      </c>
      <c r="C128" s="9" t="s">
        <v>500</v>
      </c>
      <c r="D128" s="8" t="s">
        <v>326</v>
      </c>
      <c r="E128" s="10">
        <v>44049.449120370373</v>
      </c>
      <c r="F128" s="8" t="s">
        <v>1084</v>
      </c>
      <c r="G128" s="8">
        <v>1</v>
      </c>
      <c r="H128" s="50">
        <v>2.85</v>
      </c>
      <c r="I128" s="50">
        <v>80</v>
      </c>
      <c r="J128" s="8" t="s">
        <v>285</v>
      </c>
      <c r="K128" s="50" t="s">
        <v>285</v>
      </c>
      <c r="L128" s="50" t="s">
        <v>285</v>
      </c>
      <c r="M128" s="8" t="s">
        <v>285</v>
      </c>
      <c r="N128" s="8" t="s">
        <v>285</v>
      </c>
      <c r="O128" s="8" t="s">
        <v>119</v>
      </c>
      <c r="P128" s="33" t="s">
        <v>494</v>
      </c>
    </row>
    <row r="129" spans="1:16" ht="12.75" x14ac:dyDescent="0.25">
      <c r="A129" s="2">
        <v>127</v>
      </c>
      <c r="B129" s="32" t="s">
        <v>80</v>
      </c>
      <c r="C129" s="9" t="s">
        <v>501</v>
      </c>
      <c r="D129" s="8" t="s">
        <v>329</v>
      </c>
      <c r="E129" s="10">
        <v>44049.450162037036</v>
      </c>
      <c r="F129" s="8" t="s">
        <v>1084</v>
      </c>
      <c r="G129" s="8">
        <v>3</v>
      </c>
      <c r="H129" s="50">
        <v>106.45</v>
      </c>
      <c r="I129" s="50">
        <v>66.48</v>
      </c>
      <c r="J129" s="8">
        <v>3</v>
      </c>
      <c r="K129" s="50">
        <v>284.38</v>
      </c>
      <c r="L129" s="50">
        <v>5.26</v>
      </c>
      <c r="M129" s="8" t="s">
        <v>285</v>
      </c>
      <c r="N129" s="8" t="s">
        <v>285</v>
      </c>
      <c r="O129" s="8" t="s">
        <v>119</v>
      </c>
      <c r="P129" s="33" t="s">
        <v>1240</v>
      </c>
    </row>
    <row r="130" spans="1:16" ht="12.75" x14ac:dyDescent="0.25">
      <c r="A130" s="2">
        <v>128</v>
      </c>
      <c r="B130" s="32" t="s">
        <v>82</v>
      </c>
      <c r="C130" s="9" t="s">
        <v>502</v>
      </c>
      <c r="D130" s="8" t="s">
        <v>329</v>
      </c>
      <c r="E130" s="10">
        <v>44049.455462962964</v>
      </c>
      <c r="F130" s="8" t="s">
        <v>1084</v>
      </c>
      <c r="G130" s="8">
        <v>3</v>
      </c>
      <c r="H130" s="50">
        <v>102.47</v>
      </c>
      <c r="I130" s="50">
        <v>62.58</v>
      </c>
      <c r="J130" s="8">
        <v>3</v>
      </c>
      <c r="K130" s="50">
        <v>280.16000000000003</v>
      </c>
      <c r="L130" s="50">
        <v>4.53</v>
      </c>
      <c r="M130" s="8" t="s">
        <v>285</v>
      </c>
      <c r="N130" s="8" t="s">
        <v>285</v>
      </c>
      <c r="O130" s="8" t="s">
        <v>119</v>
      </c>
      <c r="P130" s="33" t="s">
        <v>428</v>
      </c>
    </row>
    <row r="131" spans="1:16" ht="12.75" x14ac:dyDescent="0.25">
      <c r="A131" s="2">
        <v>382</v>
      </c>
      <c r="B131" s="32" t="s">
        <v>83</v>
      </c>
      <c r="C131" s="9" t="s">
        <v>503</v>
      </c>
      <c r="D131" s="8" t="s">
        <v>318</v>
      </c>
      <c r="E131" s="10">
        <v>44049.500277777777</v>
      </c>
      <c r="F131" s="8" t="s">
        <v>1082</v>
      </c>
      <c r="G131" s="8">
        <v>2</v>
      </c>
      <c r="H131" s="50">
        <v>100.93</v>
      </c>
      <c r="I131" s="50">
        <v>82.78</v>
      </c>
      <c r="J131" s="8" t="s">
        <v>285</v>
      </c>
      <c r="K131" s="50" t="s">
        <v>285</v>
      </c>
      <c r="L131" s="50" t="s">
        <v>285</v>
      </c>
      <c r="M131" s="8" t="s">
        <v>285</v>
      </c>
      <c r="N131" s="8" t="s">
        <v>285</v>
      </c>
      <c r="O131" s="8" t="s">
        <v>35</v>
      </c>
      <c r="P131" s="33" t="s">
        <v>318</v>
      </c>
    </row>
    <row r="132" spans="1:16" ht="12.75" x14ac:dyDescent="0.25">
      <c r="A132" s="2">
        <v>129</v>
      </c>
      <c r="B132" s="32" t="s">
        <v>82</v>
      </c>
      <c r="C132" s="9" t="s">
        <v>504</v>
      </c>
      <c r="D132" s="8" t="s">
        <v>326</v>
      </c>
      <c r="E132" s="10">
        <v>44049.500520833331</v>
      </c>
      <c r="F132" s="8" t="s">
        <v>1084</v>
      </c>
      <c r="G132" s="8">
        <v>1</v>
      </c>
      <c r="H132" s="50">
        <v>178.97</v>
      </c>
      <c r="I132" s="50">
        <v>73</v>
      </c>
      <c r="J132" s="8" t="s">
        <v>285</v>
      </c>
      <c r="K132" s="50" t="s">
        <v>285</v>
      </c>
      <c r="L132" s="50" t="s">
        <v>285</v>
      </c>
      <c r="M132" s="8" t="s">
        <v>285</v>
      </c>
      <c r="N132" s="8" t="s">
        <v>285</v>
      </c>
      <c r="O132" s="8" t="s">
        <v>119</v>
      </c>
      <c r="P132" s="33" t="s">
        <v>505</v>
      </c>
    </row>
    <row r="133" spans="1:16" ht="12.75" x14ac:dyDescent="0.25">
      <c r="A133" s="2">
        <v>130</v>
      </c>
      <c r="B133" s="32" t="s">
        <v>82</v>
      </c>
      <c r="C133" s="9" t="s">
        <v>506</v>
      </c>
      <c r="D133" s="8" t="s">
        <v>326</v>
      </c>
      <c r="E133" s="10">
        <v>44049.500752314816</v>
      </c>
      <c r="F133" s="8" t="s">
        <v>1084</v>
      </c>
      <c r="G133" s="8">
        <v>1</v>
      </c>
      <c r="H133" s="50">
        <v>18.559999999999999</v>
      </c>
      <c r="I133" s="50">
        <v>82</v>
      </c>
      <c r="J133" s="8" t="s">
        <v>285</v>
      </c>
      <c r="K133" s="50" t="s">
        <v>285</v>
      </c>
      <c r="L133" s="50" t="s">
        <v>285</v>
      </c>
      <c r="M133" s="8" t="s">
        <v>285</v>
      </c>
      <c r="N133" s="8" t="s">
        <v>285</v>
      </c>
      <c r="O133" s="8" t="s">
        <v>119</v>
      </c>
      <c r="P133" s="33" t="s">
        <v>505</v>
      </c>
    </row>
    <row r="134" spans="1:16" ht="12.75" x14ac:dyDescent="0.25">
      <c r="A134" s="2">
        <v>131</v>
      </c>
      <c r="B134" s="32" t="s">
        <v>82</v>
      </c>
      <c r="C134" s="9" t="s">
        <v>507</v>
      </c>
      <c r="D134" s="8" t="s">
        <v>326</v>
      </c>
      <c r="E134" s="10">
        <v>44049.500960648147</v>
      </c>
      <c r="F134" s="8" t="s">
        <v>1084</v>
      </c>
      <c r="G134" s="8">
        <v>1</v>
      </c>
      <c r="H134" s="50">
        <v>19.899999999999999</v>
      </c>
      <c r="I134" s="50">
        <v>87</v>
      </c>
      <c r="J134" s="8" t="s">
        <v>285</v>
      </c>
      <c r="K134" s="50" t="s">
        <v>285</v>
      </c>
      <c r="L134" s="50" t="s">
        <v>285</v>
      </c>
      <c r="M134" s="8" t="s">
        <v>285</v>
      </c>
      <c r="N134" s="8" t="s">
        <v>285</v>
      </c>
      <c r="O134" s="8" t="s">
        <v>119</v>
      </c>
      <c r="P134" s="33" t="s">
        <v>505</v>
      </c>
    </row>
    <row r="135" spans="1:16" ht="12.75" x14ac:dyDescent="0.25">
      <c r="A135" s="2">
        <v>132</v>
      </c>
      <c r="B135" s="32" t="s">
        <v>82</v>
      </c>
      <c r="C135" s="9" t="s">
        <v>508</v>
      </c>
      <c r="D135" s="8" t="s">
        <v>326</v>
      </c>
      <c r="E135" s="10">
        <v>44049.501099537039</v>
      </c>
      <c r="F135" s="8" t="s">
        <v>1084</v>
      </c>
      <c r="G135" s="8">
        <v>1</v>
      </c>
      <c r="H135" s="50">
        <v>173.74</v>
      </c>
      <c r="I135" s="50">
        <v>80.349999999999994</v>
      </c>
      <c r="J135" s="8" t="s">
        <v>285</v>
      </c>
      <c r="K135" s="50" t="s">
        <v>285</v>
      </c>
      <c r="L135" s="50" t="s">
        <v>285</v>
      </c>
      <c r="M135" s="8" t="s">
        <v>285</v>
      </c>
      <c r="N135" s="8" t="s">
        <v>285</v>
      </c>
      <c r="O135" s="8" t="s">
        <v>119</v>
      </c>
      <c r="P135" s="33" t="s">
        <v>505</v>
      </c>
    </row>
    <row r="136" spans="1:16" ht="12.75" x14ac:dyDescent="0.25">
      <c r="A136" s="2">
        <v>133</v>
      </c>
      <c r="B136" s="32" t="s">
        <v>82</v>
      </c>
      <c r="C136" s="9" t="s">
        <v>509</v>
      </c>
      <c r="D136" s="8" t="s">
        <v>326</v>
      </c>
      <c r="E136" s="10">
        <v>44049.501504629632</v>
      </c>
      <c r="F136" s="8" t="s">
        <v>1084</v>
      </c>
      <c r="G136" s="8">
        <v>1</v>
      </c>
      <c r="H136" s="50">
        <v>177.16</v>
      </c>
      <c r="I136" s="50">
        <v>81.11</v>
      </c>
      <c r="J136" s="8" t="s">
        <v>285</v>
      </c>
      <c r="K136" s="50" t="s">
        <v>285</v>
      </c>
      <c r="L136" s="50" t="s">
        <v>285</v>
      </c>
      <c r="M136" s="8" t="s">
        <v>285</v>
      </c>
      <c r="N136" s="8" t="s">
        <v>285</v>
      </c>
      <c r="O136" s="8" t="s">
        <v>119</v>
      </c>
      <c r="P136" s="33" t="s">
        <v>505</v>
      </c>
    </row>
    <row r="137" spans="1:16" ht="12.75" x14ac:dyDescent="0.25">
      <c r="A137" s="2">
        <v>134</v>
      </c>
      <c r="B137" s="32" t="s">
        <v>82</v>
      </c>
      <c r="C137" s="9" t="s">
        <v>510</v>
      </c>
      <c r="D137" s="8" t="s">
        <v>329</v>
      </c>
      <c r="E137" s="10">
        <v>44049.501909722225</v>
      </c>
      <c r="F137" s="8" t="s">
        <v>1084</v>
      </c>
      <c r="G137" s="8">
        <v>4</v>
      </c>
      <c r="H137" s="50">
        <v>98.78</v>
      </c>
      <c r="I137" s="50">
        <v>84.82</v>
      </c>
      <c r="J137" s="8">
        <v>4</v>
      </c>
      <c r="K137" s="50">
        <v>276.54000000000002</v>
      </c>
      <c r="L137" s="50">
        <v>25.84</v>
      </c>
      <c r="M137" s="8" t="s">
        <v>285</v>
      </c>
      <c r="N137" s="8" t="s">
        <v>285</v>
      </c>
      <c r="O137" s="8" t="s">
        <v>119</v>
      </c>
      <c r="P137" s="33" t="s">
        <v>1201</v>
      </c>
    </row>
    <row r="138" spans="1:16" ht="12.75" x14ac:dyDescent="0.25">
      <c r="A138" s="2">
        <v>135</v>
      </c>
      <c r="B138" s="32" t="s">
        <v>512</v>
      </c>
      <c r="C138" s="9" t="s">
        <v>511</v>
      </c>
      <c r="D138" s="8" t="s">
        <v>318</v>
      </c>
      <c r="E138" s="10">
        <v>44049.516504629632</v>
      </c>
      <c r="F138" s="8" t="s">
        <v>1084</v>
      </c>
      <c r="G138" s="8">
        <v>2</v>
      </c>
      <c r="H138" s="50">
        <v>283.66000000000003</v>
      </c>
      <c r="I138" s="50">
        <v>18.47</v>
      </c>
      <c r="J138" s="8" t="s">
        <v>285</v>
      </c>
      <c r="K138" s="50" t="s">
        <v>285</v>
      </c>
      <c r="L138" s="50" t="s">
        <v>285</v>
      </c>
      <c r="M138" s="8" t="s">
        <v>285</v>
      </c>
      <c r="N138" s="8" t="s">
        <v>285</v>
      </c>
      <c r="O138" s="8" t="s">
        <v>119</v>
      </c>
      <c r="P138" s="33" t="s">
        <v>513</v>
      </c>
    </row>
    <row r="139" spans="1:16" ht="12.75" x14ac:dyDescent="0.25">
      <c r="A139" s="2">
        <v>136</v>
      </c>
      <c r="B139" s="32" t="s">
        <v>86</v>
      </c>
      <c r="C139" s="9" t="s">
        <v>514</v>
      </c>
      <c r="D139" s="8" t="s">
        <v>318</v>
      </c>
      <c r="E139" s="10">
        <v>44049.521284722221</v>
      </c>
      <c r="F139" s="8" t="s">
        <v>1083</v>
      </c>
      <c r="G139" s="8">
        <v>2</v>
      </c>
      <c r="H139" s="50">
        <v>108.01</v>
      </c>
      <c r="I139" s="50">
        <v>83</v>
      </c>
      <c r="J139" s="8" t="s">
        <v>285</v>
      </c>
      <c r="K139" s="50" t="s">
        <v>285</v>
      </c>
      <c r="L139" s="50" t="s">
        <v>285</v>
      </c>
      <c r="M139" s="8" t="s">
        <v>285</v>
      </c>
      <c r="N139" s="8" t="s">
        <v>285</v>
      </c>
      <c r="O139" s="8" t="s">
        <v>320</v>
      </c>
      <c r="P139" s="33" t="s">
        <v>515</v>
      </c>
    </row>
    <row r="140" spans="1:16" ht="25.5" x14ac:dyDescent="0.25">
      <c r="A140" s="2">
        <v>137</v>
      </c>
      <c r="B140" s="32" t="s">
        <v>88</v>
      </c>
      <c r="C140" s="9" t="s">
        <v>516</v>
      </c>
      <c r="D140" s="8" t="s">
        <v>326</v>
      </c>
      <c r="E140" s="10">
        <v>44049.523738425924</v>
      </c>
      <c r="F140" s="8" t="s">
        <v>1084</v>
      </c>
      <c r="G140" s="8">
        <v>3</v>
      </c>
      <c r="H140" s="50">
        <v>12.31</v>
      </c>
      <c r="I140" s="50">
        <v>90</v>
      </c>
      <c r="J140" s="8" t="s">
        <v>285</v>
      </c>
      <c r="K140" s="50" t="s">
        <v>285</v>
      </c>
      <c r="L140" s="50" t="s">
        <v>285</v>
      </c>
      <c r="M140" s="8" t="s">
        <v>285</v>
      </c>
      <c r="N140" s="8" t="s">
        <v>285</v>
      </c>
      <c r="O140" s="8" t="s">
        <v>119</v>
      </c>
      <c r="P140" s="33" t="s">
        <v>517</v>
      </c>
    </row>
    <row r="141" spans="1:16" ht="12.75" x14ac:dyDescent="0.25">
      <c r="A141" s="2">
        <v>138</v>
      </c>
      <c r="B141" s="32" t="s">
        <v>90</v>
      </c>
      <c r="C141" s="9" t="s">
        <v>518</v>
      </c>
      <c r="D141" s="8" t="s">
        <v>318</v>
      </c>
      <c r="E141" s="10">
        <v>44049.530752314815</v>
      </c>
      <c r="F141" s="8" t="s">
        <v>1084</v>
      </c>
      <c r="G141" s="8">
        <v>3</v>
      </c>
      <c r="H141" s="50">
        <v>289.57</v>
      </c>
      <c r="I141" s="50">
        <v>75.97</v>
      </c>
      <c r="J141" s="8" t="s">
        <v>285</v>
      </c>
      <c r="K141" s="50" t="s">
        <v>285</v>
      </c>
      <c r="L141" s="50" t="s">
        <v>285</v>
      </c>
      <c r="M141" s="8" t="s">
        <v>285</v>
      </c>
      <c r="N141" s="8" t="s">
        <v>285</v>
      </c>
      <c r="O141" s="8" t="s">
        <v>119</v>
      </c>
      <c r="P141" s="33"/>
    </row>
    <row r="142" spans="1:16" ht="12.75" x14ac:dyDescent="0.25">
      <c r="A142" s="2">
        <v>139</v>
      </c>
      <c r="B142" s="32" t="s">
        <v>92</v>
      </c>
      <c r="C142" s="9" t="s">
        <v>519</v>
      </c>
      <c r="D142" s="8" t="s">
        <v>318</v>
      </c>
      <c r="E142" s="10">
        <v>44049.535451388889</v>
      </c>
      <c r="F142" s="8" t="s">
        <v>1084</v>
      </c>
      <c r="G142" s="8">
        <v>3</v>
      </c>
      <c r="H142" s="50">
        <v>297.47000000000003</v>
      </c>
      <c r="I142" s="50">
        <v>74.569999999999993</v>
      </c>
      <c r="J142" s="8" t="s">
        <v>285</v>
      </c>
      <c r="K142" s="50" t="s">
        <v>285</v>
      </c>
      <c r="L142" s="50" t="s">
        <v>285</v>
      </c>
      <c r="M142" s="8" t="s">
        <v>285</v>
      </c>
      <c r="N142" s="8" t="s">
        <v>285</v>
      </c>
      <c r="O142" s="8" t="s">
        <v>119</v>
      </c>
      <c r="P142" s="33"/>
    </row>
    <row r="143" spans="1:16" ht="25.5" x14ac:dyDescent="0.25">
      <c r="A143" s="2">
        <v>140</v>
      </c>
      <c r="B143" s="32" t="s">
        <v>94</v>
      </c>
      <c r="C143" s="9" t="s">
        <v>520</v>
      </c>
      <c r="D143" s="8" t="s">
        <v>315</v>
      </c>
      <c r="E143" s="10">
        <v>44049.540844907409</v>
      </c>
      <c r="F143" s="8" t="s">
        <v>1084</v>
      </c>
      <c r="G143" s="8">
        <v>2</v>
      </c>
      <c r="H143" s="50">
        <v>111.38</v>
      </c>
      <c r="I143" s="50">
        <v>65.989999999999995</v>
      </c>
      <c r="J143" s="8">
        <v>2</v>
      </c>
      <c r="K143" s="50">
        <v>164.17</v>
      </c>
      <c r="L143" s="50">
        <v>60.98</v>
      </c>
      <c r="M143" s="8" t="s">
        <v>349</v>
      </c>
      <c r="N143" s="8">
        <v>4</v>
      </c>
      <c r="O143" s="8" t="s">
        <v>119</v>
      </c>
      <c r="P143" s="33" t="s">
        <v>1090</v>
      </c>
    </row>
    <row r="144" spans="1:16" ht="25.5" x14ac:dyDescent="0.25">
      <c r="A144" s="2">
        <v>141</v>
      </c>
      <c r="B144" s="32" t="s">
        <v>94</v>
      </c>
      <c r="C144" s="9" t="s">
        <v>521</v>
      </c>
      <c r="D144" s="8" t="s">
        <v>329</v>
      </c>
      <c r="E144" s="10">
        <v>44049.544189814813</v>
      </c>
      <c r="F144" s="8" t="s">
        <v>1084</v>
      </c>
      <c r="G144" s="8">
        <v>3</v>
      </c>
      <c r="H144" s="50">
        <v>107.68</v>
      </c>
      <c r="I144" s="50">
        <v>63.44</v>
      </c>
      <c r="J144" s="8">
        <v>3</v>
      </c>
      <c r="K144" s="50">
        <v>267.25</v>
      </c>
      <c r="L144" s="50">
        <v>36.83</v>
      </c>
      <c r="M144" s="8" t="s">
        <v>330</v>
      </c>
      <c r="N144" s="8">
        <v>4</v>
      </c>
      <c r="O144" s="8" t="s">
        <v>119</v>
      </c>
      <c r="P144" s="33" t="s">
        <v>1091</v>
      </c>
    </row>
    <row r="145" spans="1:16" ht="12.75" x14ac:dyDescent="0.25">
      <c r="A145" s="2">
        <v>142</v>
      </c>
      <c r="B145" s="32" t="s">
        <v>96</v>
      </c>
      <c r="C145" s="9" t="s">
        <v>522</v>
      </c>
      <c r="D145" s="8" t="s">
        <v>318</v>
      </c>
      <c r="E145" s="10">
        <v>44049.55159722222</v>
      </c>
      <c r="F145" s="8" t="s">
        <v>1082</v>
      </c>
      <c r="G145" s="8">
        <v>4</v>
      </c>
      <c r="H145" s="50">
        <v>263.66000000000003</v>
      </c>
      <c r="I145" s="50">
        <v>87.5</v>
      </c>
      <c r="J145" s="8" t="s">
        <v>285</v>
      </c>
      <c r="K145" s="50" t="s">
        <v>285</v>
      </c>
      <c r="L145" s="50" t="s">
        <v>285</v>
      </c>
      <c r="M145" s="8" t="s">
        <v>285</v>
      </c>
      <c r="N145" s="8" t="s">
        <v>285</v>
      </c>
      <c r="O145" s="8" t="s">
        <v>35</v>
      </c>
      <c r="P145" s="33"/>
    </row>
    <row r="146" spans="1:16" ht="12.75" x14ac:dyDescent="0.25">
      <c r="A146" s="2">
        <v>143</v>
      </c>
      <c r="B146" s="32" t="s">
        <v>97</v>
      </c>
      <c r="C146" s="9" t="s">
        <v>523</v>
      </c>
      <c r="D146" s="8" t="s">
        <v>318</v>
      </c>
      <c r="E146" s="10">
        <v>44049.563425925924</v>
      </c>
      <c r="F146" s="8" t="s">
        <v>1084</v>
      </c>
      <c r="G146" s="8">
        <v>7</v>
      </c>
      <c r="H146" s="50">
        <v>113.23</v>
      </c>
      <c r="I146" s="50">
        <v>84.39</v>
      </c>
      <c r="J146" s="8" t="s">
        <v>285</v>
      </c>
      <c r="K146" s="50" t="s">
        <v>285</v>
      </c>
      <c r="L146" s="50" t="s">
        <v>285</v>
      </c>
      <c r="M146" s="8" t="s">
        <v>285</v>
      </c>
      <c r="N146" s="8" t="s">
        <v>285</v>
      </c>
      <c r="O146" s="8" t="s">
        <v>119</v>
      </c>
      <c r="P146" s="33" t="s">
        <v>1147</v>
      </c>
    </row>
    <row r="147" spans="1:16" ht="12.75" x14ac:dyDescent="0.25">
      <c r="A147" s="2">
        <v>144</v>
      </c>
      <c r="B147" s="32" t="s">
        <v>98</v>
      </c>
      <c r="C147" s="9" t="s">
        <v>524</v>
      </c>
      <c r="D147" s="8" t="s">
        <v>318</v>
      </c>
      <c r="E147" s="10">
        <v>44049.569930555554</v>
      </c>
      <c r="F147" s="8" t="s">
        <v>1082</v>
      </c>
      <c r="G147" s="8">
        <v>3</v>
      </c>
      <c r="H147" s="50">
        <v>296.76</v>
      </c>
      <c r="I147" s="50">
        <v>83.99</v>
      </c>
      <c r="J147" s="8" t="s">
        <v>285</v>
      </c>
      <c r="K147" s="50" t="s">
        <v>285</v>
      </c>
      <c r="L147" s="50" t="s">
        <v>285</v>
      </c>
      <c r="M147" s="8" t="s">
        <v>285</v>
      </c>
      <c r="N147" s="8" t="s">
        <v>285</v>
      </c>
      <c r="O147" s="8" t="s">
        <v>35</v>
      </c>
      <c r="P147" s="33"/>
    </row>
    <row r="148" spans="1:16" ht="12.75" x14ac:dyDescent="0.25">
      <c r="A148" s="2">
        <v>145</v>
      </c>
      <c r="B148" s="32" t="s">
        <v>99</v>
      </c>
      <c r="C148" s="9" t="s">
        <v>525</v>
      </c>
      <c r="D148" s="8" t="s">
        <v>318</v>
      </c>
      <c r="E148" s="10">
        <v>44049.574502314812</v>
      </c>
      <c r="F148" s="8" t="s">
        <v>1080</v>
      </c>
      <c r="G148" s="8">
        <v>4</v>
      </c>
      <c r="H148" s="50">
        <v>273.52</v>
      </c>
      <c r="I148" s="50">
        <v>87.03</v>
      </c>
      <c r="J148" s="8" t="s">
        <v>285</v>
      </c>
      <c r="K148" s="50" t="s">
        <v>285</v>
      </c>
      <c r="L148" s="50" t="s">
        <v>285</v>
      </c>
      <c r="M148" s="8" t="s">
        <v>285</v>
      </c>
      <c r="N148" s="8" t="s">
        <v>285</v>
      </c>
      <c r="O148" s="8" t="s">
        <v>35</v>
      </c>
      <c r="P148" s="33" t="s">
        <v>1202</v>
      </c>
    </row>
    <row r="149" spans="1:16" ht="12.75" x14ac:dyDescent="0.25">
      <c r="A149" s="2">
        <v>146</v>
      </c>
      <c r="B149" s="32" t="s">
        <v>101</v>
      </c>
      <c r="C149" s="9" t="s">
        <v>526</v>
      </c>
      <c r="D149" s="8" t="s">
        <v>318</v>
      </c>
      <c r="E149" s="10">
        <v>44049.593275462961</v>
      </c>
      <c r="F149" s="8" t="s">
        <v>1083</v>
      </c>
      <c r="G149" s="8">
        <v>5</v>
      </c>
      <c r="H149" s="50">
        <v>295.23</v>
      </c>
      <c r="I149" s="50">
        <v>89.22</v>
      </c>
      <c r="J149" s="8" t="s">
        <v>285</v>
      </c>
      <c r="K149" s="50" t="s">
        <v>285</v>
      </c>
      <c r="L149" s="50" t="s">
        <v>285</v>
      </c>
      <c r="M149" s="8" t="s">
        <v>285</v>
      </c>
      <c r="N149" s="8" t="s">
        <v>285</v>
      </c>
      <c r="O149" s="8" t="s">
        <v>119</v>
      </c>
      <c r="P149" s="33" t="s">
        <v>527</v>
      </c>
    </row>
    <row r="150" spans="1:16" ht="12.75" x14ac:dyDescent="0.25">
      <c r="A150" s="2">
        <v>147</v>
      </c>
      <c r="B150" s="32" t="s">
        <v>103</v>
      </c>
      <c r="C150" s="9" t="s">
        <v>528</v>
      </c>
      <c r="D150" s="8" t="s">
        <v>318</v>
      </c>
      <c r="E150" s="10">
        <v>44049.59784722222</v>
      </c>
      <c r="F150" s="8" t="s">
        <v>1082</v>
      </c>
      <c r="G150" s="8">
        <v>4</v>
      </c>
      <c r="H150" s="50">
        <v>84.24</v>
      </c>
      <c r="I150" s="50">
        <v>5.88</v>
      </c>
      <c r="J150" s="8" t="s">
        <v>285</v>
      </c>
      <c r="K150" s="50" t="s">
        <v>285</v>
      </c>
      <c r="L150" s="50" t="s">
        <v>285</v>
      </c>
      <c r="M150" s="8" t="s">
        <v>285</v>
      </c>
      <c r="N150" s="8" t="s">
        <v>285</v>
      </c>
      <c r="O150" s="8" t="s">
        <v>119</v>
      </c>
      <c r="P150" s="33"/>
    </row>
    <row r="151" spans="1:16" ht="25.5" x14ac:dyDescent="0.25">
      <c r="A151" s="2">
        <v>148</v>
      </c>
      <c r="B151" s="32" t="s">
        <v>106</v>
      </c>
      <c r="C151" s="9" t="s">
        <v>529</v>
      </c>
      <c r="D151" s="8" t="s">
        <v>318</v>
      </c>
      <c r="E151" s="10">
        <v>44049.603518518517</v>
      </c>
      <c r="F151" s="8" t="s">
        <v>1082</v>
      </c>
      <c r="G151" s="8">
        <v>3</v>
      </c>
      <c r="H151" s="50">
        <v>140.41</v>
      </c>
      <c r="I151" s="50">
        <v>41.63</v>
      </c>
      <c r="J151" s="8" t="s">
        <v>285</v>
      </c>
      <c r="K151" s="50" t="s">
        <v>285</v>
      </c>
      <c r="L151" s="50" t="s">
        <v>285</v>
      </c>
      <c r="M151" s="8" t="s">
        <v>285</v>
      </c>
      <c r="N151" s="8" t="s">
        <v>285</v>
      </c>
      <c r="O151" s="8" t="s">
        <v>119</v>
      </c>
      <c r="P151" s="33" t="s">
        <v>530</v>
      </c>
    </row>
    <row r="152" spans="1:16" ht="12.75" x14ac:dyDescent="0.25">
      <c r="A152" s="2">
        <v>149</v>
      </c>
      <c r="B152" s="32" t="s">
        <v>106</v>
      </c>
      <c r="C152" s="9" t="s">
        <v>531</v>
      </c>
      <c r="D152" s="8" t="s">
        <v>318</v>
      </c>
      <c r="E152" s="10">
        <v>44049.605162037034</v>
      </c>
      <c r="F152" s="8" t="s">
        <v>1082</v>
      </c>
      <c r="G152" s="8">
        <v>2</v>
      </c>
      <c r="H152" s="50">
        <v>156.25</v>
      </c>
      <c r="I152" s="50">
        <v>39.1</v>
      </c>
      <c r="J152" s="8" t="s">
        <v>285</v>
      </c>
      <c r="K152" s="50" t="s">
        <v>285</v>
      </c>
      <c r="L152" s="50" t="s">
        <v>285</v>
      </c>
      <c r="M152" s="8" t="s">
        <v>285</v>
      </c>
      <c r="N152" s="8" t="s">
        <v>285</v>
      </c>
      <c r="O152" s="8" t="s">
        <v>119</v>
      </c>
      <c r="P152" s="33" t="s">
        <v>532</v>
      </c>
    </row>
    <row r="153" spans="1:16" ht="12.75" x14ac:dyDescent="0.25">
      <c r="A153" s="2">
        <v>150</v>
      </c>
      <c r="B153" s="32" t="s">
        <v>108</v>
      </c>
      <c r="C153" s="9" t="s">
        <v>533</v>
      </c>
      <c r="D153" s="8" t="s">
        <v>318</v>
      </c>
      <c r="E153" s="10">
        <v>44049.611678240741</v>
      </c>
      <c r="F153" s="8" t="s">
        <v>1082</v>
      </c>
      <c r="G153" s="8">
        <v>3</v>
      </c>
      <c r="H153" s="50">
        <v>288.35000000000002</v>
      </c>
      <c r="I153" s="50">
        <v>75.31</v>
      </c>
      <c r="J153" s="8" t="s">
        <v>285</v>
      </c>
      <c r="K153" s="50" t="s">
        <v>285</v>
      </c>
      <c r="L153" s="50" t="s">
        <v>285</v>
      </c>
      <c r="M153" s="8" t="s">
        <v>285</v>
      </c>
      <c r="N153" s="8" t="s">
        <v>285</v>
      </c>
      <c r="O153" s="8" t="s">
        <v>119</v>
      </c>
      <c r="P153" s="33"/>
    </row>
    <row r="154" spans="1:16" ht="12.75" x14ac:dyDescent="0.25">
      <c r="A154" s="2">
        <v>151</v>
      </c>
      <c r="B154" s="32" t="s">
        <v>109</v>
      </c>
      <c r="C154" s="9" t="s">
        <v>534</v>
      </c>
      <c r="D154" s="8" t="s">
        <v>318</v>
      </c>
      <c r="E154" s="10">
        <v>44049.615173611113</v>
      </c>
      <c r="F154" s="8" t="s">
        <v>1080</v>
      </c>
      <c r="G154" s="8">
        <v>3</v>
      </c>
      <c r="H154" s="50">
        <v>136.88999999999999</v>
      </c>
      <c r="I154" s="50">
        <v>7.34</v>
      </c>
      <c r="J154" s="8" t="s">
        <v>285</v>
      </c>
      <c r="K154" s="50" t="s">
        <v>285</v>
      </c>
      <c r="L154" s="50" t="s">
        <v>285</v>
      </c>
      <c r="M154" s="8" t="s">
        <v>285</v>
      </c>
      <c r="N154" s="8" t="s">
        <v>285</v>
      </c>
      <c r="O154" s="8" t="s">
        <v>119</v>
      </c>
      <c r="P154" s="33" t="s">
        <v>535</v>
      </c>
    </row>
    <row r="155" spans="1:16" ht="12.75" x14ac:dyDescent="0.25">
      <c r="A155" s="2">
        <v>152</v>
      </c>
      <c r="B155" s="32" t="s">
        <v>111</v>
      </c>
      <c r="C155" s="9" t="s">
        <v>536</v>
      </c>
      <c r="D155" s="8" t="s">
        <v>318</v>
      </c>
      <c r="E155" s="10">
        <v>44049.6171875</v>
      </c>
      <c r="F155" s="8" t="s">
        <v>1080</v>
      </c>
      <c r="G155" s="8">
        <v>3</v>
      </c>
      <c r="H155" s="50">
        <v>173.01</v>
      </c>
      <c r="I155" s="50">
        <v>15.12</v>
      </c>
      <c r="J155" s="8" t="s">
        <v>285</v>
      </c>
      <c r="K155" s="50" t="s">
        <v>285</v>
      </c>
      <c r="L155" s="50" t="s">
        <v>285</v>
      </c>
      <c r="M155" s="8" t="s">
        <v>285</v>
      </c>
      <c r="N155" s="8" t="s">
        <v>285</v>
      </c>
      <c r="O155" s="8" t="s">
        <v>119</v>
      </c>
      <c r="P155" s="33"/>
    </row>
    <row r="156" spans="1:16" ht="12.75" x14ac:dyDescent="0.25">
      <c r="A156" s="2">
        <v>153</v>
      </c>
      <c r="B156" s="32" t="s">
        <v>112</v>
      </c>
      <c r="C156" s="9" t="s">
        <v>537</v>
      </c>
      <c r="D156" s="8" t="s">
        <v>318</v>
      </c>
      <c r="E156" s="10">
        <v>44049.619016203702</v>
      </c>
      <c r="F156" s="8" t="s">
        <v>1080</v>
      </c>
      <c r="G156" s="8">
        <v>5</v>
      </c>
      <c r="H156" s="50">
        <v>178.57</v>
      </c>
      <c r="I156" s="50">
        <v>19.98</v>
      </c>
      <c r="J156" s="8" t="s">
        <v>285</v>
      </c>
      <c r="K156" s="50" t="s">
        <v>285</v>
      </c>
      <c r="L156" s="50" t="s">
        <v>285</v>
      </c>
      <c r="M156" s="8" t="s">
        <v>285</v>
      </c>
      <c r="N156" s="8" t="s">
        <v>285</v>
      </c>
      <c r="O156" s="8" t="s">
        <v>119</v>
      </c>
      <c r="P156" s="33"/>
    </row>
    <row r="157" spans="1:16" ht="12.75" x14ac:dyDescent="0.25">
      <c r="A157" s="2">
        <v>154</v>
      </c>
      <c r="B157" s="32" t="s">
        <v>113</v>
      </c>
      <c r="C157" s="9" t="s">
        <v>538</v>
      </c>
      <c r="D157" s="8" t="s">
        <v>318</v>
      </c>
      <c r="E157" s="10">
        <v>44049.624085648145</v>
      </c>
      <c r="F157" s="8" t="s">
        <v>1080</v>
      </c>
      <c r="G157" s="8">
        <v>4</v>
      </c>
      <c r="H157" s="50">
        <v>285.43</v>
      </c>
      <c r="I157" s="50">
        <v>17.37</v>
      </c>
      <c r="J157" s="8" t="s">
        <v>285</v>
      </c>
      <c r="K157" s="50" t="s">
        <v>285</v>
      </c>
      <c r="L157" s="50" t="s">
        <v>285</v>
      </c>
      <c r="M157" s="8" t="s">
        <v>285</v>
      </c>
      <c r="N157" s="8" t="s">
        <v>285</v>
      </c>
      <c r="O157" s="8" t="s">
        <v>119</v>
      </c>
      <c r="P157" s="33"/>
    </row>
    <row r="158" spans="1:16" ht="25.5" x14ac:dyDescent="0.25">
      <c r="A158" s="2">
        <v>155</v>
      </c>
      <c r="B158" s="32" t="s">
        <v>114</v>
      </c>
      <c r="C158" s="9" t="s">
        <v>539</v>
      </c>
      <c r="D158" s="8" t="s">
        <v>329</v>
      </c>
      <c r="E158" s="10">
        <v>44049.627812500003</v>
      </c>
      <c r="F158" s="8" t="s">
        <v>1080</v>
      </c>
      <c r="G158" s="8">
        <v>3</v>
      </c>
      <c r="H158" s="50">
        <v>154.72</v>
      </c>
      <c r="I158" s="50">
        <v>89.91</v>
      </c>
      <c r="J158" s="8">
        <v>3</v>
      </c>
      <c r="K158" s="50">
        <v>334.49</v>
      </c>
      <c r="L158" s="50">
        <v>31.29</v>
      </c>
      <c r="M158" s="8" t="s">
        <v>285</v>
      </c>
      <c r="N158" s="8" t="s">
        <v>285</v>
      </c>
      <c r="O158" s="8" t="s">
        <v>119</v>
      </c>
      <c r="P158" s="33" t="s">
        <v>540</v>
      </c>
    </row>
    <row r="159" spans="1:16" ht="12.75" x14ac:dyDescent="0.25">
      <c r="A159" s="2">
        <v>156</v>
      </c>
      <c r="B159" s="32" t="s">
        <v>116</v>
      </c>
      <c r="C159" s="9" t="s">
        <v>541</v>
      </c>
      <c r="D159" s="8" t="s">
        <v>329</v>
      </c>
      <c r="E159" s="10">
        <v>44049.644432870373</v>
      </c>
      <c r="F159" s="8" t="s">
        <v>1082</v>
      </c>
      <c r="G159" s="8">
        <v>3</v>
      </c>
      <c r="H159" s="50">
        <v>289.19</v>
      </c>
      <c r="I159" s="50">
        <v>85.01</v>
      </c>
      <c r="J159" s="8">
        <v>3</v>
      </c>
      <c r="K159" s="50">
        <v>73.55</v>
      </c>
      <c r="L159" s="50">
        <v>82.76</v>
      </c>
      <c r="M159" s="8" t="s">
        <v>344</v>
      </c>
      <c r="N159" s="8">
        <v>2</v>
      </c>
      <c r="O159" s="8" t="s">
        <v>119</v>
      </c>
      <c r="P159" s="33" t="s">
        <v>542</v>
      </c>
    </row>
    <row r="160" spans="1:16" ht="12.75" x14ac:dyDescent="0.25">
      <c r="A160" s="2">
        <v>157</v>
      </c>
      <c r="B160" s="32" t="s">
        <v>116</v>
      </c>
      <c r="C160" s="9" t="s">
        <v>543</v>
      </c>
      <c r="D160" s="8" t="s">
        <v>318</v>
      </c>
      <c r="E160" s="10">
        <v>44049.647256944445</v>
      </c>
      <c r="F160" s="8" t="s">
        <v>1082</v>
      </c>
      <c r="G160" s="8">
        <v>3</v>
      </c>
      <c r="H160" s="50">
        <v>288.61</v>
      </c>
      <c r="I160" s="50">
        <v>52.47</v>
      </c>
      <c r="J160" s="8" t="s">
        <v>285</v>
      </c>
      <c r="K160" s="50" t="s">
        <v>285</v>
      </c>
      <c r="L160" s="50" t="s">
        <v>285</v>
      </c>
      <c r="M160" s="8" t="s">
        <v>285</v>
      </c>
      <c r="N160" s="8" t="s">
        <v>285</v>
      </c>
      <c r="O160" s="8" t="s">
        <v>119</v>
      </c>
      <c r="P160" s="33" t="s">
        <v>544</v>
      </c>
    </row>
    <row r="161" spans="1:16" ht="12.75" x14ac:dyDescent="0.25">
      <c r="A161" s="2">
        <v>158</v>
      </c>
      <c r="B161" s="32" t="s">
        <v>118</v>
      </c>
      <c r="C161" s="9" t="s">
        <v>545</v>
      </c>
      <c r="D161" s="8" t="s">
        <v>318</v>
      </c>
      <c r="E161" s="10">
        <v>44049.653229166666</v>
      </c>
      <c r="F161" s="8" t="s">
        <v>1081</v>
      </c>
      <c r="G161" s="8">
        <v>3</v>
      </c>
      <c r="H161" s="50">
        <v>226.43</v>
      </c>
      <c r="I161" s="50">
        <v>7.53</v>
      </c>
      <c r="J161" s="8" t="s">
        <v>285</v>
      </c>
      <c r="K161" s="50" t="s">
        <v>285</v>
      </c>
      <c r="L161" s="50" t="s">
        <v>285</v>
      </c>
      <c r="M161" s="8" t="s">
        <v>285</v>
      </c>
      <c r="N161" s="8" t="s">
        <v>285</v>
      </c>
      <c r="O161" s="8" t="s">
        <v>119</v>
      </c>
      <c r="P161" s="33"/>
    </row>
    <row r="162" spans="1:16" ht="12.75" x14ac:dyDescent="0.25">
      <c r="A162" s="2">
        <v>159</v>
      </c>
      <c r="B162" s="32" t="s">
        <v>118</v>
      </c>
      <c r="C162" s="9" t="s">
        <v>546</v>
      </c>
      <c r="D162" s="8" t="s">
        <v>326</v>
      </c>
      <c r="E162" s="10">
        <v>44049.654444444444</v>
      </c>
      <c r="F162" s="8" t="s">
        <v>1081</v>
      </c>
      <c r="G162" s="8">
        <v>1</v>
      </c>
      <c r="H162" s="50">
        <v>92.59</v>
      </c>
      <c r="I162" s="50">
        <v>86</v>
      </c>
      <c r="J162" s="8" t="s">
        <v>285</v>
      </c>
      <c r="K162" s="50" t="s">
        <v>285</v>
      </c>
      <c r="L162" s="50" t="s">
        <v>285</v>
      </c>
      <c r="M162" s="8" t="s">
        <v>285</v>
      </c>
      <c r="N162" s="8" t="s">
        <v>285</v>
      </c>
      <c r="O162" s="8" t="s">
        <v>119</v>
      </c>
      <c r="P162" s="33" t="s">
        <v>547</v>
      </c>
    </row>
    <row r="163" spans="1:16" ht="12.75" x14ac:dyDescent="0.25">
      <c r="A163" s="2">
        <v>160</v>
      </c>
      <c r="B163" s="32" t="s">
        <v>118</v>
      </c>
      <c r="C163" s="9" t="s">
        <v>548</v>
      </c>
      <c r="D163" s="8" t="s">
        <v>326</v>
      </c>
      <c r="E163" s="10">
        <v>44049.654606481483</v>
      </c>
      <c r="F163" s="8" t="s">
        <v>1081</v>
      </c>
      <c r="G163" s="8">
        <v>1</v>
      </c>
      <c r="H163" s="50">
        <v>99.78</v>
      </c>
      <c r="I163" s="50">
        <v>88</v>
      </c>
      <c r="J163" s="8" t="s">
        <v>285</v>
      </c>
      <c r="K163" s="50" t="s">
        <v>285</v>
      </c>
      <c r="L163" s="50" t="s">
        <v>285</v>
      </c>
      <c r="M163" s="8" t="s">
        <v>285</v>
      </c>
      <c r="N163" s="8" t="s">
        <v>285</v>
      </c>
      <c r="O163" s="8" t="s">
        <v>119</v>
      </c>
      <c r="P163" s="33" t="s">
        <v>547</v>
      </c>
    </row>
    <row r="164" spans="1:16" ht="12.75" x14ac:dyDescent="0.25">
      <c r="A164" s="2">
        <v>161</v>
      </c>
      <c r="B164" s="32" t="s">
        <v>118</v>
      </c>
      <c r="C164" s="9" t="s">
        <v>549</v>
      </c>
      <c r="D164" s="8" t="s">
        <v>326</v>
      </c>
      <c r="E164" s="10">
        <v>44049.654826388891</v>
      </c>
      <c r="F164" s="8" t="s">
        <v>1081</v>
      </c>
      <c r="G164" s="8">
        <v>1</v>
      </c>
      <c r="H164" s="50">
        <v>265.7</v>
      </c>
      <c r="I164" s="50">
        <v>88</v>
      </c>
      <c r="J164" s="8" t="s">
        <v>285</v>
      </c>
      <c r="K164" s="50" t="s">
        <v>285</v>
      </c>
      <c r="L164" s="50" t="s">
        <v>285</v>
      </c>
      <c r="M164" s="8" t="s">
        <v>285</v>
      </c>
      <c r="N164" s="8" t="s">
        <v>285</v>
      </c>
      <c r="O164" s="8" t="s">
        <v>119</v>
      </c>
      <c r="P164" s="33" t="s">
        <v>547</v>
      </c>
    </row>
    <row r="165" spans="1:16" ht="12.75" x14ac:dyDescent="0.25">
      <c r="A165" s="2">
        <v>162</v>
      </c>
      <c r="B165" s="32" t="s">
        <v>118</v>
      </c>
      <c r="C165" s="9" t="s">
        <v>550</v>
      </c>
      <c r="D165" s="8" t="s">
        <v>326</v>
      </c>
      <c r="E165" s="10">
        <v>44049.654953703706</v>
      </c>
      <c r="F165" s="8" t="s">
        <v>1081</v>
      </c>
      <c r="G165" s="8">
        <v>1</v>
      </c>
      <c r="H165" s="50">
        <v>103.27</v>
      </c>
      <c r="I165" s="50">
        <v>85</v>
      </c>
      <c r="J165" s="8" t="s">
        <v>285</v>
      </c>
      <c r="K165" s="50" t="s">
        <v>285</v>
      </c>
      <c r="L165" s="50" t="s">
        <v>285</v>
      </c>
      <c r="M165" s="8" t="s">
        <v>285</v>
      </c>
      <c r="N165" s="8" t="s">
        <v>285</v>
      </c>
      <c r="O165" s="8" t="s">
        <v>119</v>
      </c>
      <c r="P165" s="33" t="s">
        <v>547</v>
      </c>
    </row>
    <row r="166" spans="1:16" ht="12.75" x14ac:dyDescent="0.25">
      <c r="A166" s="2">
        <v>163</v>
      </c>
      <c r="B166" s="32" t="s">
        <v>118</v>
      </c>
      <c r="C166" s="9" t="s">
        <v>551</v>
      </c>
      <c r="D166" s="8" t="s">
        <v>326</v>
      </c>
      <c r="E166" s="10">
        <v>44049.655300925922</v>
      </c>
      <c r="F166" s="8" t="s">
        <v>1081</v>
      </c>
      <c r="G166" s="8">
        <v>1</v>
      </c>
      <c r="H166" s="50">
        <v>166.96</v>
      </c>
      <c r="I166" s="50">
        <v>87</v>
      </c>
      <c r="J166" s="8" t="s">
        <v>285</v>
      </c>
      <c r="K166" s="50" t="s">
        <v>285</v>
      </c>
      <c r="L166" s="50" t="s">
        <v>285</v>
      </c>
      <c r="M166" s="8" t="s">
        <v>285</v>
      </c>
      <c r="N166" s="8" t="s">
        <v>285</v>
      </c>
      <c r="O166" s="8" t="s">
        <v>119</v>
      </c>
      <c r="P166" s="33" t="s">
        <v>547</v>
      </c>
    </row>
    <row r="167" spans="1:16" ht="12.75" x14ac:dyDescent="0.25">
      <c r="A167" s="2">
        <v>164</v>
      </c>
      <c r="B167" s="32" t="s">
        <v>118</v>
      </c>
      <c r="C167" s="9" t="s">
        <v>552</v>
      </c>
      <c r="D167" s="8" t="s">
        <v>326</v>
      </c>
      <c r="E167" s="10">
        <v>44049.655405092592</v>
      </c>
      <c r="F167" s="8" t="s">
        <v>1081</v>
      </c>
      <c r="G167" s="8">
        <v>1</v>
      </c>
      <c r="H167" s="50">
        <v>169.41</v>
      </c>
      <c r="I167" s="50">
        <v>87</v>
      </c>
      <c r="J167" s="8" t="s">
        <v>285</v>
      </c>
      <c r="K167" s="50" t="s">
        <v>285</v>
      </c>
      <c r="L167" s="50" t="s">
        <v>285</v>
      </c>
      <c r="M167" s="8" t="s">
        <v>285</v>
      </c>
      <c r="N167" s="8" t="s">
        <v>285</v>
      </c>
      <c r="O167" s="8" t="s">
        <v>119</v>
      </c>
      <c r="P167" s="33" t="s">
        <v>547</v>
      </c>
    </row>
    <row r="168" spans="1:16" ht="12.75" x14ac:dyDescent="0.25">
      <c r="A168" s="2">
        <v>165</v>
      </c>
      <c r="B168" s="32" t="s">
        <v>118</v>
      </c>
      <c r="C168" s="9" t="s">
        <v>553</v>
      </c>
      <c r="D168" s="8" t="s">
        <v>326</v>
      </c>
      <c r="E168" s="10">
        <v>44049.65552083333</v>
      </c>
      <c r="F168" s="8" t="s">
        <v>1081</v>
      </c>
      <c r="G168" s="8">
        <v>1</v>
      </c>
      <c r="H168" s="50">
        <v>158.93</v>
      </c>
      <c r="I168" s="50">
        <v>86.91</v>
      </c>
      <c r="J168" s="8" t="s">
        <v>285</v>
      </c>
      <c r="K168" s="50" t="s">
        <v>285</v>
      </c>
      <c r="L168" s="50" t="s">
        <v>285</v>
      </c>
      <c r="M168" s="8" t="s">
        <v>285</v>
      </c>
      <c r="N168" s="8" t="s">
        <v>285</v>
      </c>
      <c r="O168" s="8" t="s">
        <v>119</v>
      </c>
      <c r="P168" s="33" t="s">
        <v>547</v>
      </c>
    </row>
    <row r="169" spans="1:16" ht="12.75" x14ac:dyDescent="0.25">
      <c r="A169" s="2">
        <v>166</v>
      </c>
      <c r="B169" s="32" t="s">
        <v>118</v>
      </c>
      <c r="C169" s="9" t="s">
        <v>554</v>
      </c>
      <c r="D169" s="8" t="s">
        <v>326</v>
      </c>
      <c r="E169" s="10">
        <v>44049.655648148146</v>
      </c>
      <c r="F169" s="8" t="s">
        <v>1081</v>
      </c>
      <c r="G169" s="8">
        <v>1</v>
      </c>
      <c r="H169" s="50">
        <v>166.45</v>
      </c>
      <c r="I169" s="50">
        <v>86</v>
      </c>
      <c r="J169" s="8" t="s">
        <v>285</v>
      </c>
      <c r="K169" s="50" t="s">
        <v>285</v>
      </c>
      <c r="L169" s="50" t="s">
        <v>285</v>
      </c>
      <c r="M169" s="8" t="s">
        <v>285</v>
      </c>
      <c r="N169" s="8" t="s">
        <v>285</v>
      </c>
      <c r="O169" s="8" t="s">
        <v>119</v>
      </c>
      <c r="P169" s="33" t="s">
        <v>547</v>
      </c>
    </row>
    <row r="170" spans="1:16" ht="12.75" x14ac:dyDescent="0.25">
      <c r="A170" s="2">
        <v>167</v>
      </c>
      <c r="B170" s="32" t="s">
        <v>120</v>
      </c>
      <c r="C170" s="9" t="s">
        <v>555</v>
      </c>
      <c r="D170" s="8" t="s">
        <v>318</v>
      </c>
      <c r="E170" s="10">
        <v>44049.657013888886</v>
      </c>
      <c r="F170" s="8" t="s">
        <v>1081</v>
      </c>
      <c r="G170" s="8">
        <v>3</v>
      </c>
      <c r="H170" s="50">
        <v>253.13</v>
      </c>
      <c r="I170" s="50">
        <v>16.850000000000001</v>
      </c>
      <c r="J170" s="8" t="s">
        <v>285</v>
      </c>
      <c r="K170" s="50" t="s">
        <v>285</v>
      </c>
      <c r="L170" s="50" t="s">
        <v>285</v>
      </c>
      <c r="M170" s="8" t="s">
        <v>285</v>
      </c>
      <c r="N170" s="8" t="s">
        <v>285</v>
      </c>
      <c r="O170" s="8" t="s">
        <v>119</v>
      </c>
      <c r="P170" s="33"/>
    </row>
    <row r="171" spans="1:16" ht="12.75" x14ac:dyDescent="0.25">
      <c r="A171" s="2">
        <v>168</v>
      </c>
      <c r="B171" s="32" t="s">
        <v>121</v>
      </c>
      <c r="C171" s="9" t="s">
        <v>556</v>
      </c>
      <c r="D171" s="8" t="s">
        <v>318</v>
      </c>
      <c r="E171" s="10">
        <v>44049.665937500002</v>
      </c>
      <c r="F171" s="8" t="s">
        <v>1081</v>
      </c>
      <c r="G171" s="8">
        <v>2</v>
      </c>
      <c r="H171" s="50">
        <v>234.72</v>
      </c>
      <c r="I171" s="50">
        <v>15.45</v>
      </c>
      <c r="J171" s="8" t="s">
        <v>285</v>
      </c>
      <c r="K171" s="50" t="s">
        <v>285</v>
      </c>
      <c r="L171" s="50" t="s">
        <v>285</v>
      </c>
      <c r="M171" s="8" t="s">
        <v>285</v>
      </c>
      <c r="N171" s="8" t="s">
        <v>285</v>
      </c>
      <c r="O171" s="8" t="s">
        <v>119</v>
      </c>
      <c r="P171" s="33"/>
    </row>
    <row r="172" spans="1:16" ht="12.75" x14ac:dyDescent="0.25">
      <c r="A172" s="2">
        <v>383</v>
      </c>
      <c r="B172" s="32" t="s">
        <v>121</v>
      </c>
      <c r="C172" s="9" t="s">
        <v>557</v>
      </c>
      <c r="D172" s="8" t="s">
        <v>558</v>
      </c>
      <c r="E172" s="10">
        <v>44049.681817129633</v>
      </c>
      <c r="F172" s="8" t="s">
        <v>1081</v>
      </c>
      <c r="G172" s="8">
        <v>1</v>
      </c>
      <c r="H172" s="50">
        <v>123.1</v>
      </c>
      <c r="I172" s="50">
        <v>66.3</v>
      </c>
      <c r="J172" s="8" t="s">
        <v>285</v>
      </c>
      <c r="K172" s="50" t="s">
        <v>285</v>
      </c>
      <c r="L172" s="50" t="s">
        <v>285</v>
      </c>
      <c r="M172" s="8" t="s">
        <v>285</v>
      </c>
      <c r="N172" s="8" t="s">
        <v>285</v>
      </c>
      <c r="O172" s="8" t="s">
        <v>119</v>
      </c>
      <c r="P172" s="33" t="s">
        <v>559</v>
      </c>
    </row>
    <row r="173" spans="1:16" ht="12.75" x14ac:dyDescent="0.25">
      <c r="A173" s="2">
        <v>384</v>
      </c>
      <c r="B173" s="32" t="s">
        <v>121</v>
      </c>
      <c r="C173" s="9" t="s">
        <v>560</v>
      </c>
      <c r="D173" s="8" t="s">
        <v>558</v>
      </c>
      <c r="E173" s="10">
        <v>44049.682025462964</v>
      </c>
      <c r="F173" s="8" t="s">
        <v>1081</v>
      </c>
      <c r="G173" s="8">
        <v>1</v>
      </c>
      <c r="H173" s="50">
        <v>118.49</v>
      </c>
      <c r="I173" s="50">
        <v>68</v>
      </c>
      <c r="J173" s="8" t="s">
        <v>285</v>
      </c>
      <c r="K173" s="50" t="s">
        <v>285</v>
      </c>
      <c r="L173" s="50" t="s">
        <v>285</v>
      </c>
      <c r="M173" s="8" t="s">
        <v>285</v>
      </c>
      <c r="N173" s="8" t="s">
        <v>285</v>
      </c>
      <c r="O173" s="8" t="s">
        <v>119</v>
      </c>
      <c r="P173" s="33" t="s">
        <v>559</v>
      </c>
    </row>
    <row r="174" spans="1:16" ht="12.75" x14ac:dyDescent="0.25">
      <c r="A174" s="2">
        <v>385</v>
      </c>
      <c r="B174" s="32" t="s">
        <v>121</v>
      </c>
      <c r="C174" s="9" t="s">
        <v>561</v>
      </c>
      <c r="D174" s="8" t="s">
        <v>558</v>
      </c>
      <c r="E174" s="10">
        <v>44049.682152777779</v>
      </c>
      <c r="F174" s="8" t="s">
        <v>1081</v>
      </c>
      <c r="G174" s="8">
        <v>1</v>
      </c>
      <c r="H174" s="50">
        <v>136.08000000000001</v>
      </c>
      <c r="I174" s="50">
        <v>80.27</v>
      </c>
      <c r="J174" s="8" t="s">
        <v>285</v>
      </c>
      <c r="K174" s="50" t="s">
        <v>285</v>
      </c>
      <c r="L174" s="50" t="s">
        <v>285</v>
      </c>
      <c r="M174" s="8" t="s">
        <v>285</v>
      </c>
      <c r="N174" s="8" t="s">
        <v>285</v>
      </c>
      <c r="O174" s="8" t="s">
        <v>119</v>
      </c>
      <c r="P174" s="33" t="s">
        <v>559</v>
      </c>
    </row>
    <row r="175" spans="1:16" ht="12.75" x14ac:dyDescent="0.25">
      <c r="A175" s="2">
        <v>386</v>
      </c>
      <c r="B175" s="32" t="s">
        <v>121</v>
      </c>
      <c r="C175" s="9" t="s">
        <v>562</v>
      </c>
      <c r="D175" s="8" t="s">
        <v>558</v>
      </c>
      <c r="E175" s="10">
        <v>44049.682592592595</v>
      </c>
      <c r="F175" s="8" t="s">
        <v>1081</v>
      </c>
      <c r="G175" s="8">
        <v>1</v>
      </c>
      <c r="H175" s="50">
        <v>102.34</v>
      </c>
      <c r="I175" s="50">
        <v>80.760000000000005</v>
      </c>
      <c r="J175" s="8" t="s">
        <v>285</v>
      </c>
      <c r="K175" s="50" t="s">
        <v>285</v>
      </c>
      <c r="L175" s="50" t="s">
        <v>285</v>
      </c>
      <c r="M175" s="8" t="s">
        <v>285</v>
      </c>
      <c r="N175" s="8" t="s">
        <v>285</v>
      </c>
      <c r="O175" s="8" t="s">
        <v>119</v>
      </c>
      <c r="P175" s="33" t="s">
        <v>559</v>
      </c>
    </row>
    <row r="176" spans="1:16" ht="12.75" x14ac:dyDescent="0.25">
      <c r="A176" s="2">
        <v>387</v>
      </c>
      <c r="B176" s="32" t="s">
        <v>121</v>
      </c>
      <c r="C176" s="9" t="s">
        <v>563</v>
      </c>
      <c r="D176" s="8" t="s">
        <v>558</v>
      </c>
      <c r="E176" s="10">
        <v>44049.682685185187</v>
      </c>
      <c r="F176" s="8" t="s">
        <v>1081</v>
      </c>
      <c r="G176" s="8">
        <v>1</v>
      </c>
      <c r="H176" s="50">
        <v>103.85</v>
      </c>
      <c r="I176" s="50">
        <v>82</v>
      </c>
      <c r="J176" s="8" t="s">
        <v>285</v>
      </c>
      <c r="K176" s="50" t="s">
        <v>285</v>
      </c>
      <c r="L176" s="50" t="s">
        <v>285</v>
      </c>
      <c r="M176" s="8" t="s">
        <v>285</v>
      </c>
      <c r="N176" s="8" t="s">
        <v>285</v>
      </c>
      <c r="O176" s="8" t="s">
        <v>119</v>
      </c>
      <c r="P176" s="33" t="s">
        <v>559</v>
      </c>
    </row>
    <row r="177" spans="1:16" ht="12.75" x14ac:dyDescent="0.25">
      <c r="A177" s="2">
        <v>388</v>
      </c>
      <c r="B177" s="32" t="s">
        <v>121</v>
      </c>
      <c r="C177" s="9" t="s">
        <v>564</v>
      </c>
      <c r="D177" s="8" t="s">
        <v>558</v>
      </c>
      <c r="E177" s="10">
        <v>44049.683495370373</v>
      </c>
      <c r="F177" s="8" t="s">
        <v>1081</v>
      </c>
      <c r="G177" s="8">
        <v>1</v>
      </c>
      <c r="H177" s="50">
        <v>134.88</v>
      </c>
      <c r="I177" s="50">
        <v>73.8</v>
      </c>
      <c r="J177" s="8" t="s">
        <v>285</v>
      </c>
      <c r="K177" s="50" t="s">
        <v>285</v>
      </c>
      <c r="L177" s="50" t="s">
        <v>285</v>
      </c>
      <c r="M177" s="8" t="s">
        <v>285</v>
      </c>
      <c r="N177" s="8" t="s">
        <v>285</v>
      </c>
      <c r="O177" s="8" t="s">
        <v>119</v>
      </c>
      <c r="P177" s="33" t="s">
        <v>559</v>
      </c>
    </row>
    <row r="178" spans="1:16" ht="12.75" x14ac:dyDescent="0.25">
      <c r="A178" s="2">
        <v>389</v>
      </c>
      <c r="B178" s="32" t="s">
        <v>121</v>
      </c>
      <c r="C178" s="9" t="s">
        <v>565</v>
      </c>
      <c r="D178" s="8" t="s">
        <v>558</v>
      </c>
      <c r="E178" s="10">
        <v>44049.683888888889</v>
      </c>
      <c r="F178" s="8" t="s">
        <v>1081</v>
      </c>
      <c r="G178" s="8">
        <v>1</v>
      </c>
      <c r="H178" s="50">
        <v>136.69</v>
      </c>
      <c r="I178" s="50">
        <v>80</v>
      </c>
      <c r="J178" s="8" t="s">
        <v>285</v>
      </c>
      <c r="K178" s="50" t="s">
        <v>285</v>
      </c>
      <c r="L178" s="50" t="s">
        <v>285</v>
      </c>
      <c r="M178" s="8" t="s">
        <v>285</v>
      </c>
      <c r="N178" s="8" t="s">
        <v>285</v>
      </c>
      <c r="O178" s="8" t="s">
        <v>119</v>
      </c>
      <c r="P178" s="33" t="s">
        <v>559</v>
      </c>
    </row>
    <row r="179" spans="1:16" ht="12.75" x14ac:dyDescent="0.25">
      <c r="A179" s="2">
        <v>390</v>
      </c>
      <c r="B179" s="32" t="s">
        <v>121</v>
      </c>
      <c r="C179" s="9" t="s">
        <v>566</v>
      </c>
      <c r="D179" s="8" t="s">
        <v>558</v>
      </c>
      <c r="E179" s="10">
        <v>44049.684016203704</v>
      </c>
      <c r="F179" s="8" t="s">
        <v>1081</v>
      </c>
      <c r="G179" s="8">
        <v>1</v>
      </c>
      <c r="H179" s="50">
        <v>99.83</v>
      </c>
      <c r="I179" s="50">
        <v>76.83</v>
      </c>
      <c r="J179" s="8" t="s">
        <v>285</v>
      </c>
      <c r="K179" s="50" t="s">
        <v>285</v>
      </c>
      <c r="L179" s="50" t="s">
        <v>285</v>
      </c>
      <c r="M179" s="8" t="s">
        <v>285</v>
      </c>
      <c r="N179" s="8" t="s">
        <v>285</v>
      </c>
      <c r="O179" s="8" t="s">
        <v>119</v>
      </c>
      <c r="P179" s="33" t="s">
        <v>559</v>
      </c>
    </row>
    <row r="180" spans="1:16" ht="12.75" x14ac:dyDescent="0.25">
      <c r="A180" s="2">
        <v>391</v>
      </c>
      <c r="B180" s="32" t="s">
        <v>121</v>
      </c>
      <c r="C180" s="9" t="s">
        <v>567</v>
      </c>
      <c r="D180" s="8" t="s">
        <v>558</v>
      </c>
      <c r="E180" s="10">
        <v>44049.68414351852</v>
      </c>
      <c r="F180" s="8" t="s">
        <v>1081</v>
      </c>
      <c r="G180" s="8">
        <v>1</v>
      </c>
      <c r="H180" s="50">
        <v>111.73</v>
      </c>
      <c r="I180" s="50">
        <v>80.12</v>
      </c>
      <c r="J180" s="8" t="s">
        <v>285</v>
      </c>
      <c r="K180" s="50" t="s">
        <v>285</v>
      </c>
      <c r="L180" s="50" t="s">
        <v>285</v>
      </c>
      <c r="M180" s="8" t="s">
        <v>285</v>
      </c>
      <c r="N180" s="8" t="s">
        <v>285</v>
      </c>
      <c r="O180" s="8" t="s">
        <v>119</v>
      </c>
      <c r="P180" s="33" t="s">
        <v>559</v>
      </c>
    </row>
    <row r="181" spans="1:16" ht="12.75" x14ac:dyDescent="0.25">
      <c r="A181" s="2">
        <v>169</v>
      </c>
      <c r="B181" s="32" t="s">
        <v>121</v>
      </c>
      <c r="C181" s="9" t="s">
        <v>568</v>
      </c>
      <c r="D181" s="8" t="s">
        <v>558</v>
      </c>
      <c r="E181" s="10">
        <v>44049.681828703702</v>
      </c>
      <c r="F181" s="8" t="s">
        <v>1081</v>
      </c>
      <c r="G181" s="8">
        <v>1</v>
      </c>
      <c r="H181" s="50">
        <v>162</v>
      </c>
      <c r="I181" s="50">
        <v>88</v>
      </c>
      <c r="J181" s="8" t="s">
        <v>285</v>
      </c>
      <c r="K181" s="50" t="s">
        <v>285</v>
      </c>
      <c r="L181" s="50" t="s">
        <v>285</v>
      </c>
      <c r="M181" s="8" t="s">
        <v>285</v>
      </c>
      <c r="N181" s="8" t="s">
        <v>285</v>
      </c>
      <c r="O181" s="8" t="s">
        <v>119</v>
      </c>
      <c r="P181" s="33" t="s">
        <v>569</v>
      </c>
    </row>
    <row r="182" spans="1:16" ht="12.75" x14ac:dyDescent="0.25">
      <c r="A182" s="2">
        <v>170</v>
      </c>
      <c r="B182" s="32" t="s">
        <v>121</v>
      </c>
      <c r="C182" s="9" t="s">
        <v>570</v>
      </c>
      <c r="D182" s="8" t="s">
        <v>558</v>
      </c>
      <c r="E182" s="10">
        <v>44049.682118055556</v>
      </c>
      <c r="F182" s="8" t="s">
        <v>1081</v>
      </c>
      <c r="G182" s="8">
        <v>1</v>
      </c>
      <c r="H182" s="50">
        <v>117.81</v>
      </c>
      <c r="I182" s="50">
        <v>88</v>
      </c>
      <c r="J182" s="8" t="s">
        <v>285</v>
      </c>
      <c r="K182" s="50" t="s">
        <v>285</v>
      </c>
      <c r="L182" s="50" t="s">
        <v>285</v>
      </c>
      <c r="M182" s="8" t="s">
        <v>285</v>
      </c>
      <c r="N182" s="8" t="s">
        <v>285</v>
      </c>
      <c r="O182" s="8" t="s">
        <v>119</v>
      </c>
      <c r="P182" s="33" t="s">
        <v>569</v>
      </c>
    </row>
    <row r="183" spans="1:16" ht="12.75" x14ac:dyDescent="0.25">
      <c r="A183" s="2">
        <v>171</v>
      </c>
      <c r="B183" s="32" t="s">
        <v>121</v>
      </c>
      <c r="C183" s="9" t="s">
        <v>571</v>
      </c>
      <c r="D183" s="8" t="s">
        <v>558</v>
      </c>
      <c r="E183" s="10">
        <v>44049.682337962964</v>
      </c>
      <c r="F183" s="8" t="s">
        <v>1081</v>
      </c>
      <c r="G183" s="8">
        <v>1</v>
      </c>
      <c r="H183" s="50">
        <v>240.28</v>
      </c>
      <c r="I183" s="50">
        <v>88</v>
      </c>
      <c r="J183" s="8" t="s">
        <v>285</v>
      </c>
      <c r="K183" s="50" t="s">
        <v>285</v>
      </c>
      <c r="L183" s="50" t="s">
        <v>285</v>
      </c>
      <c r="M183" s="8" t="s">
        <v>285</v>
      </c>
      <c r="N183" s="8" t="s">
        <v>285</v>
      </c>
      <c r="O183" s="8" t="s">
        <v>119</v>
      </c>
      <c r="P183" s="33" t="s">
        <v>569</v>
      </c>
    </row>
    <row r="184" spans="1:16" ht="12.75" x14ac:dyDescent="0.25">
      <c r="A184" s="2">
        <v>172</v>
      </c>
      <c r="B184" s="32" t="s">
        <v>121</v>
      </c>
      <c r="C184" s="9" t="s">
        <v>572</v>
      </c>
      <c r="D184" s="8" t="s">
        <v>558</v>
      </c>
      <c r="E184" s="10">
        <v>44049.682673611111</v>
      </c>
      <c r="F184" s="8" t="s">
        <v>1081</v>
      </c>
      <c r="G184" s="8">
        <v>1</v>
      </c>
      <c r="H184" s="50">
        <v>311.02</v>
      </c>
      <c r="I184" s="50">
        <v>88.5</v>
      </c>
      <c r="J184" s="8" t="s">
        <v>285</v>
      </c>
      <c r="K184" s="50" t="s">
        <v>285</v>
      </c>
      <c r="L184" s="50" t="s">
        <v>285</v>
      </c>
      <c r="M184" s="8" t="s">
        <v>285</v>
      </c>
      <c r="N184" s="8" t="s">
        <v>285</v>
      </c>
      <c r="O184" s="8" t="s">
        <v>119</v>
      </c>
      <c r="P184" s="33" t="s">
        <v>569</v>
      </c>
    </row>
    <row r="185" spans="1:16" ht="12.75" x14ac:dyDescent="0.25">
      <c r="A185" s="2">
        <v>173</v>
      </c>
      <c r="B185" s="32" t="s">
        <v>121</v>
      </c>
      <c r="C185" s="9" t="s">
        <v>573</v>
      </c>
      <c r="D185" s="8" t="s">
        <v>558</v>
      </c>
      <c r="E185" s="10">
        <v>44049.682986111111</v>
      </c>
      <c r="F185" s="8" t="s">
        <v>1081</v>
      </c>
      <c r="G185" s="8">
        <v>1</v>
      </c>
      <c r="H185" s="50">
        <v>317.76</v>
      </c>
      <c r="I185" s="50">
        <v>84</v>
      </c>
      <c r="J185" s="8" t="s">
        <v>285</v>
      </c>
      <c r="K185" s="50" t="s">
        <v>285</v>
      </c>
      <c r="L185" s="50" t="s">
        <v>285</v>
      </c>
      <c r="M185" s="8" t="s">
        <v>285</v>
      </c>
      <c r="N185" s="8" t="s">
        <v>285</v>
      </c>
      <c r="O185" s="8" t="s">
        <v>119</v>
      </c>
      <c r="P185" s="33" t="s">
        <v>569</v>
      </c>
    </row>
    <row r="186" spans="1:16" ht="12.75" x14ac:dyDescent="0.25">
      <c r="A186" s="2">
        <v>174</v>
      </c>
      <c r="B186" s="32" t="s">
        <v>121</v>
      </c>
      <c r="C186" s="9" t="s">
        <v>574</v>
      </c>
      <c r="D186" s="8" t="s">
        <v>558</v>
      </c>
      <c r="E186" s="10">
        <v>44049.683171296296</v>
      </c>
      <c r="F186" s="8" t="s">
        <v>1081</v>
      </c>
      <c r="G186" s="8">
        <v>1</v>
      </c>
      <c r="H186" s="50">
        <v>292.39999999999998</v>
      </c>
      <c r="I186" s="50">
        <v>89</v>
      </c>
      <c r="J186" s="8" t="s">
        <v>285</v>
      </c>
      <c r="K186" s="50" t="s">
        <v>285</v>
      </c>
      <c r="L186" s="50" t="s">
        <v>285</v>
      </c>
      <c r="M186" s="8" t="s">
        <v>285</v>
      </c>
      <c r="N186" s="8" t="s">
        <v>285</v>
      </c>
      <c r="O186" s="8" t="s">
        <v>119</v>
      </c>
      <c r="P186" s="33" t="s">
        <v>569</v>
      </c>
    </row>
    <row r="187" spans="1:16" ht="12.75" x14ac:dyDescent="0.25">
      <c r="A187" s="2">
        <v>175</v>
      </c>
      <c r="B187" s="32" t="s">
        <v>121</v>
      </c>
      <c r="C187" s="9" t="s">
        <v>575</v>
      </c>
      <c r="D187" s="8" t="s">
        <v>558</v>
      </c>
      <c r="E187" s="10">
        <v>44049.683263888888</v>
      </c>
      <c r="F187" s="8" t="s">
        <v>1081</v>
      </c>
      <c r="G187" s="8">
        <v>1</v>
      </c>
      <c r="H187" s="50">
        <v>297.02</v>
      </c>
      <c r="I187" s="50">
        <v>86</v>
      </c>
      <c r="J187" s="8" t="s">
        <v>285</v>
      </c>
      <c r="K187" s="50" t="s">
        <v>285</v>
      </c>
      <c r="L187" s="50" t="s">
        <v>285</v>
      </c>
      <c r="M187" s="8" t="s">
        <v>285</v>
      </c>
      <c r="N187" s="8" t="s">
        <v>285</v>
      </c>
      <c r="O187" s="8" t="s">
        <v>119</v>
      </c>
      <c r="P187" s="33" t="s">
        <v>569</v>
      </c>
    </row>
    <row r="188" spans="1:16" ht="12.75" x14ac:dyDescent="0.25">
      <c r="A188" s="2">
        <v>176</v>
      </c>
      <c r="B188" s="32" t="s">
        <v>121</v>
      </c>
      <c r="C188" s="9" t="s">
        <v>576</v>
      </c>
      <c r="D188" s="8" t="s">
        <v>558</v>
      </c>
      <c r="E188" s="10">
        <v>44049.683530092596</v>
      </c>
      <c r="F188" s="8" t="s">
        <v>1081</v>
      </c>
      <c r="G188" s="8">
        <v>1</v>
      </c>
      <c r="H188" s="50">
        <v>120.17</v>
      </c>
      <c r="I188" s="50">
        <v>82</v>
      </c>
      <c r="J188" s="8" t="s">
        <v>285</v>
      </c>
      <c r="K188" s="50" t="s">
        <v>285</v>
      </c>
      <c r="L188" s="50" t="s">
        <v>285</v>
      </c>
      <c r="M188" s="8" t="s">
        <v>285</v>
      </c>
      <c r="N188" s="8" t="s">
        <v>285</v>
      </c>
      <c r="O188" s="8" t="s">
        <v>119</v>
      </c>
      <c r="P188" s="33" t="s">
        <v>569</v>
      </c>
    </row>
    <row r="189" spans="1:16" ht="12.75" x14ac:dyDescent="0.25">
      <c r="A189" s="2">
        <v>177</v>
      </c>
      <c r="B189" s="32" t="s">
        <v>121</v>
      </c>
      <c r="C189" s="9" t="s">
        <v>577</v>
      </c>
      <c r="D189" s="8" t="s">
        <v>558</v>
      </c>
      <c r="E189" s="10">
        <v>44049.683680555558</v>
      </c>
      <c r="F189" s="8" t="s">
        <v>1081</v>
      </c>
      <c r="G189" s="8">
        <v>1</v>
      </c>
      <c r="H189" s="50">
        <v>124.54</v>
      </c>
      <c r="I189" s="50">
        <v>86.08</v>
      </c>
      <c r="J189" s="8" t="s">
        <v>285</v>
      </c>
      <c r="K189" s="50" t="s">
        <v>285</v>
      </c>
      <c r="L189" s="50" t="s">
        <v>285</v>
      </c>
      <c r="M189" s="8" t="s">
        <v>285</v>
      </c>
      <c r="N189" s="8" t="s">
        <v>285</v>
      </c>
      <c r="O189" s="8" t="s">
        <v>119</v>
      </c>
      <c r="P189" s="33" t="s">
        <v>569</v>
      </c>
    </row>
    <row r="190" spans="1:16" ht="12.75" x14ac:dyDescent="0.25">
      <c r="A190" s="2">
        <v>178</v>
      </c>
      <c r="B190" s="32" t="s">
        <v>121</v>
      </c>
      <c r="C190" s="9" t="s">
        <v>578</v>
      </c>
      <c r="D190" s="8" t="s">
        <v>558</v>
      </c>
      <c r="E190" s="10">
        <v>44049.683958333335</v>
      </c>
      <c r="F190" s="8" t="s">
        <v>1081</v>
      </c>
      <c r="G190" s="8">
        <v>1</v>
      </c>
      <c r="H190" s="50">
        <v>114.85</v>
      </c>
      <c r="I190" s="50">
        <v>77</v>
      </c>
      <c r="J190" s="8" t="s">
        <v>285</v>
      </c>
      <c r="K190" s="50" t="s">
        <v>285</v>
      </c>
      <c r="L190" s="50" t="s">
        <v>285</v>
      </c>
      <c r="M190" s="8" t="s">
        <v>285</v>
      </c>
      <c r="N190" s="8" t="s">
        <v>285</v>
      </c>
      <c r="O190" s="8" t="s">
        <v>119</v>
      </c>
      <c r="P190" s="33" t="s">
        <v>569</v>
      </c>
    </row>
    <row r="191" spans="1:16" ht="12.75" x14ac:dyDescent="0.25">
      <c r="A191" s="2">
        <v>179</v>
      </c>
      <c r="B191" s="32" t="s">
        <v>121</v>
      </c>
      <c r="C191" s="9" t="s">
        <v>579</v>
      </c>
      <c r="D191" s="8" t="s">
        <v>558</v>
      </c>
      <c r="E191" s="10">
        <v>44049.68445601852</v>
      </c>
      <c r="F191" s="8" t="s">
        <v>1081</v>
      </c>
      <c r="G191" s="8">
        <v>1</v>
      </c>
      <c r="H191" s="50">
        <v>132.11000000000001</v>
      </c>
      <c r="I191" s="50">
        <v>83</v>
      </c>
      <c r="J191" s="8" t="s">
        <v>285</v>
      </c>
      <c r="K191" s="50" t="s">
        <v>285</v>
      </c>
      <c r="L191" s="50" t="s">
        <v>285</v>
      </c>
      <c r="M191" s="8" t="s">
        <v>285</v>
      </c>
      <c r="N191" s="8" t="s">
        <v>285</v>
      </c>
      <c r="O191" s="8" t="s">
        <v>119</v>
      </c>
      <c r="P191" s="33" t="s">
        <v>569</v>
      </c>
    </row>
    <row r="192" spans="1:16" ht="12.75" x14ac:dyDescent="0.25">
      <c r="A192" s="2">
        <v>180</v>
      </c>
      <c r="B192" s="32" t="s">
        <v>121</v>
      </c>
      <c r="C192" s="9" t="s">
        <v>580</v>
      </c>
      <c r="D192" s="8" t="s">
        <v>329</v>
      </c>
      <c r="E192" s="10">
        <v>44049.685335648152</v>
      </c>
      <c r="F192" s="8" t="s">
        <v>1081</v>
      </c>
      <c r="G192" s="8">
        <v>5</v>
      </c>
      <c r="H192" s="50">
        <v>48.2</v>
      </c>
      <c r="I192" s="50">
        <v>51.55</v>
      </c>
      <c r="J192" s="8">
        <v>6</v>
      </c>
      <c r="K192" s="50">
        <v>60.43</v>
      </c>
      <c r="L192" s="50">
        <v>17.170000000000002</v>
      </c>
      <c r="M192" s="8" t="s">
        <v>330</v>
      </c>
      <c r="N192" s="8">
        <v>4</v>
      </c>
      <c r="O192" s="8" t="s">
        <v>119</v>
      </c>
      <c r="P192" s="33" t="s">
        <v>581</v>
      </c>
    </row>
    <row r="193" spans="1:16" ht="12.75" x14ac:dyDescent="0.25">
      <c r="A193" s="2">
        <v>181</v>
      </c>
      <c r="B193" s="32" t="s">
        <v>122</v>
      </c>
      <c r="C193" s="9" t="s">
        <v>582</v>
      </c>
      <c r="D193" s="8" t="s">
        <v>318</v>
      </c>
      <c r="E193" s="10">
        <v>44049.691319444442</v>
      </c>
      <c r="F193" s="8" t="s">
        <v>1081</v>
      </c>
      <c r="G193" s="8">
        <v>5</v>
      </c>
      <c r="H193" s="50">
        <v>216.24</v>
      </c>
      <c r="I193" s="50">
        <v>10.37</v>
      </c>
      <c r="J193" s="8" t="s">
        <v>285</v>
      </c>
      <c r="K193" s="50" t="s">
        <v>285</v>
      </c>
      <c r="L193" s="50" t="s">
        <v>285</v>
      </c>
      <c r="M193" s="8" t="s">
        <v>285</v>
      </c>
      <c r="N193" s="8" t="s">
        <v>285</v>
      </c>
      <c r="O193" s="8" t="s">
        <v>119</v>
      </c>
      <c r="P193" s="33"/>
    </row>
    <row r="194" spans="1:16" ht="12.75" x14ac:dyDescent="0.25">
      <c r="A194" s="2">
        <v>182</v>
      </c>
      <c r="B194" s="32" t="s">
        <v>124</v>
      </c>
      <c r="C194" s="9" t="s">
        <v>583</v>
      </c>
      <c r="D194" s="8" t="s">
        <v>329</v>
      </c>
      <c r="E194" s="10">
        <v>44049.69568287037</v>
      </c>
      <c r="F194" s="8" t="s">
        <v>1081</v>
      </c>
      <c r="G194" s="8">
        <v>6</v>
      </c>
      <c r="H194" s="50">
        <v>254.4</v>
      </c>
      <c r="I194" s="50">
        <v>69.150000000000006</v>
      </c>
      <c r="J194" s="8">
        <v>6</v>
      </c>
      <c r="K194" s="50">
        <v>67.41</v>
      </c>
      <c r="L194" s="50">
        <v>18.02</v>
      </c>
      <c r="M194" s="8" t="s">
        <v>330</v>
      </c>
      <c r="N194" s="8">
        <v>4</v>
      </c>
      <c r="O194" s="8" t="s">
        <v>119</v>
      </c>
      <c r="P194" s="33" t="s">
        <v>1092</v>
      </c>
    </row>
    <row r="195" spans="1:16" ht="12.75" x14ac:dyDescent="0.25">
      <c r="A195" s="2">
        <v>183</v>
      </c>
      <c r="B195" s="32" t="s">
        <v>124</v>
      </c>
      <c r="C195" s="9" t="s">
        <v>584</v>
      </c>
      <c r="D195" s="8" t="s">
        <v>318</v>
      </c>
      <c r="E195" s="10">
        <v>44049.702013888891</v>
      </c>
      <c r="F195" s="8" t="s">
        <v>1081</v>
      </c>
      <c r="G195" s="8">
        <v>4</v>
      </c>
      <c r="H195" s="50">
        <v>204.98</v>
      </c>
      <c r="I195" s="50">
        <v>14.34</v>
      </c>
      <c r="J195" s="8" t="s">
        <v>285</v>
      </c>
      <c r="K195" s="50" t="s">
        <v>285</v>
      </c>
      <c r="L195" s="50" t="s">
        <v>285</v>
      </c>
      <c r="M195" s="8" t="s">
        <v>285</v>
      </c>
      <c r="N195" s="8" t="s">
        <v>285</v>
      </c>
      <c r="O195" s="8" t="s">
        <v>119</v>
      </c>
      <c r="P195" s="33"/>
    </row>
    <row r="196" spans="1:16" ht="12.75" x14ac:dyDescent="0.25">
      <c r="A196" s="2">
        <v>184</v>
      </c>
      <c r="B196" s="32" t="s">
        <v>124</v>
      </c>
      <c r="C196" s="9" t="s">
        <v>585</v>
      </c>
      <c r="D196" s="8" t="s">
        <v>558</v>
      </c>
      <c r="E196" s="10">
        <v>44049.703506944446</v>
      </c>
      <c r="F196" s="8" t="s">
        <v>1081</v>
      </c>
      <c r="G196" s="8">
        <v>4</v>
      </c>
      <c r="H196" s="50">
        <v>147.1</v>
      </c>
      <c r="I196" s="50">
        <v>84.17</v>
      </c>
      <c r="J196" s="8" t="s">
        <v>285</v>
      </c>
      <c r="K196" s="50" t="s">
        <v>285</v>
      </c>
      <c r="L196" s="50" t="s">
        <v>285</v>
      </c>
      <c r="M196" s="8" t="s">
        <v>285</v>
      </c>
      <c r="N196" s="8" t="s">
        <v>285</v>
      </c>
      <c r="O196" s="8" t="s">
        <v>119</v>
      </c>
      <c r="P196" s="33" t="s">
        <v>586</v>
      </c>
    </row>
    <row r="197" spans="1:16" ht="12.75" x14ac:dyDescent="0.25">
      <c r="A197" s="2">
        <v>185</v>
      </c>
      <c r="B197" s="32" t="s">
        <v>125</v>
      </c>
      <c r="C197" s="9" t="s">
        <v>587</v>
      </c>
      <c r="D197" s="8" t="s">
        <v>318</v>
      </c>
      <c r="E197" s="10">
        <v>44049.706817129627</v>
      </c>
      <c r="F197" s="8" t="s">
        <v>1081</v>
      </c>
      <c r="G197" s="8">
        <v>2</v>
      </c>
      <c r="H197" s="50">
        <v>232.27</v>
      </c>
      <c r="I197" s="50">
        <v>14</v>
      </c>
      <c r="J197" s="8" t="s">
        <v>285</v>
      </c>
      <c r="K197" s="50" t="s">
        <v>285</v>
      </c>
      <c r="L197" s="50" t="s">
        <v>285</v>
      </c>
      <c r="M197" s="8" t="s">
        <v>285</v>
      </c>
      <c r="N197" s="8" t="s">
        <v>285</v>
      </c>
      <c r="O197" s="8" t="s">
        <v>119</v>
      </c>
      <c r="P197" s="33"/>
    </row>
    <row r="198" spans="1:16" ht="12.75" x14ac:dyDescent="0.25">
      <c r="A198" s="2">
        <v>392</v>
      </c>
      <c r="B198" s="32" t="s">
        <v>125</v>
      </c>
      <c r="C198" s="9" t="s">
        <v>588</v>
      </c>
      <c r="D198" s="8" t="s">
        <v>558</v>
      </c>
      <c r="E198" s="10">
        <v>44049.707048611112</v>
      </c>
      <c r="F198" s="8" t="s">
        <v>1081</v>
      </c>
      <c r="G198" s="8">
        <v>1</v>
      </c>
      <c r="H198" s="50">
        <v>149.93</v>
      </c>
      <c r="I198" s="50">
        <v>73.67</v>
      </c>
      <c r="J198" s="8" t="s">
        <v>285</v>
      </c>
      <c r="K198" s="50" t="s">
        <v>285</v>
      </c>
      <c r="L198" s="50" t="s">
        <v>285</v>
      </c>
      <c r="M198" s="8" t="s">
        <v>285</v>
      </c>
      <c r="N198" s="8" t="s">
        <v>285</v>
      </c>
      <c r="O198" s="8" t="s">
        <v>119</v>
      </c>
      <c r="P198" s="33" t="s">
        <v>559</v>
      </c>
    </row>
    <row r="199" spans="1:16" ht="12.75" x14ac:dyDescent="0.25">
      <c r="A199" s="2">
        <v>393</v>
      </c>
      <c r="B199" s="32" t="s">
        <v>125</v>
      </c>
      <c r="C199" s="9" t="s">
        <v>589</v>
      </c>
      <c r="D199" s="8" t="s">
        <v>558</v>
      </c>
      <c r="E199" s="10">
        <v>44049.707569444443</v>
      </c>
      <c r="F199" s="8" t="s">
        <v>1081</v>
      </c>
      <c r="G199" s="8">
        <v>1</v>
      </c>
      <c r="H199" s="50">
        <v>147.9</v>
      </c>
      <c r="I199" s="50">
        <v>75</v>
      </c>
      <c r="J199" s="8" t="s">
        <v>285</v>
      </c>
      <c r="K199" s="50" t="s">
        <v>285</v>
      </c>
      <c r="L199" s="50" t="s">
        <v>285</v>
      </c>
      <c r="M199" s="8" t="s">
        <v>285</v>
      </c>
      <c r="N199" s="8" t="s">
        <v>285</v>
      </c>
      <c r="O199" s="8" t="s">
        <v>119</v>
      </c>
      <c r="P199" s="33" t="s">
        <v>559</v>
      </c>
    </row>
    <row r="200" spans="1:16" ht="12.75" x14ac:dyDescent="0.25">
      <c r="A200" s="2">
        <v>394</v>
      </c>
      <c r="B200" s="32" t="s">
        <v>125</v>
      </c>
      <c r="C200" s="9" t="s">
        <v>590</v>
      </c>
      <c r="D200" s="8" t="s">
        <v>558</v>
      </c>
      <c r="E200" s="10">
        <v>44049.707592592589</v>
      </c>
      <c r="F200" s="8" t="s">
        <v>1081</v>
      </c>
      <c r="G200" s="8">
        <v>1</v>
      </c>
      <c r="H200" s="50">
        <v>147.72</v>
      </c>
      <c r="I200" s="50">
        <v>75.319999999999993</v>
      </c>
      <c r="J200" s="8" t="s">
        <v>285</v>
      </c>
      <c r="K200" s="50" t="s">
        <v>285</v>
      </c>
      <c r="L200" s="50" t="s">
        <v>285</v>
      </c>
      <c r="M200" s="8" t="s">
        <v>285</v>
      </c>
      <c r="N200" s="8" t="s">
        <v>285</v>
      </c>
      <c r="O200" s="8" t="s">
        <v>119</v>
      </c>
      <c r="P200" s="33" t="s">
        <v>559</v>
      </c>
    </row>
    <row r="201" spans="1:16" ht="12.75" x14ac:dyDescent="0.25">
      <c r="A201" s="2">
        <v>395</v>
      </c>
      <c r="B201" s="32" t="s">
        <v>125</v>
      </c>
      <c r="C201" s="9" t="s">
        <v>591</v>
      </c>
      <c r="D201" s="8" t="s">
        <v>558</v>
      </c>
      <c r="E201" s="10">
        <v>44049.707789351851</v>
      </c>
      <c r="F201" s="8" t="s">
        <v>1081</v>
      </c>
      <c r="G201" s="8">
        <v>1</v>
      </c>
      <c r="H201" s="50">
        <v>142.91999999999999</v>
      </c>
      <c r="I201" s="50">
        <v>73.27</v>
      </c>
      <c r="J201" s="8" t="s">
        <v>285</v>
      </c>
      <c r="K201" s="50" t="s">
        <v>285</v>
      </c>
      <c r="L201" s="50" t="s">
        <v>285</v>
      </c>
      <c r="M201" s="8" t="s">
        <v>285</v>
      </c>
      <c r="N201" s="8" t="s">
        <v>285</v>
      </c>
      <c r="O201" s="8" t="s">
        <v>119</v>
      </c>
      <c r="P201" s="33" t="s">
        <v>559</v>
      </c>
    </row>
    <row r="202" spans="1:16" ht="12.75" x14ac:dyDescent="0.25">
      <c r="A202" s="2">
        <v>396</v>
      </c>
      <c r="B202" s="32" t="s">
        <v>125</v>
      </c>
      <c r="C202" s="9" t="s">
        <v>592</v>
      </c>
      <c r="D202" s="8" t="s">
        <v>558</v>
      </c>
      <c r="E202" s="10">
        <v>44049.708472222221</v>
      </c>
      <c r="F202" s="8" t="s">
        <v>1081</v>
      </c>
      <c r="G202" s="8">
        <v>1</v>
      </c>
      <c r="H202" s="50">
        <v>139.55000000000001</v>
      </c>
      <c r="I202" s="50">
        <v>75</v>
      </c>
      <c r="J202" s="8" t="s">
        <v>285</v>
      </c>
      <c r="K202" s="50" t="s">
        <v>285</v>
      </c>
      <c r="L202" s="50" t="s">
        <v>285</v>
      </c>
      <c r="M202" s="8" t="s">
        <v>285</v>
      </c>
      <c r="N202" s="8" t="s">
        <v>285</v>
      </c>
      <c r="O202" s="8" t="s">
        <v>119</v>
      </c>
      <c r="P202" s="33" t="s">
        <v>559</v>
      </c>
    </row>
    <row r="203" spans="1:16" ht="12.75" x14ac:dyDescent="0.25">
      <c r="A203" s="2">
        <v>397</v>
      </c>
      <c r="B203" s="32" t="s">
        <v>125</v>
      </c>
      <c r="C203" s="9" t="s">
        <v>593</v>
      </c>
      <c r="D203" s="8" t="s">
        <v>558</v>
      </c>
      <c r="E203" s="10">
        <v>44049.708715277775</v>
      </c>
      <c r="F203" s="8" t="s">
        <v>1081</v>
      </c>
      <c r="G203" s="8">
        <v>1</v>
      </c>
      <c r="H203" s="50">
        <v>144.66999999999999</v>
      </c>
      <c r="I203" s="50">
        <v>79</v>
      </c>
      <c r="J203" s="8" t="s">
        <v>285</v>
      </c>
      <c r="K203" s="50" t="s">
        <v>285</v>
      </c>
      <c r="L203" s="50" t="s">
        <v>285</v>
      </c>
      <c r="M203" s="8" t="s">
        <v>285</v>
      </c>
      <c r="N203" s="8" t="s">
        <v>285</v>
      </c>
      <c r="O203" s="8" t="s">
        <v>119</v>
      </c>
      <c r="P203" s="33" t="s">
        <v>559</v>
      </c>
    </row>
    <row r="204" spans="1:16" ht="12.75" x14ac:dyDescent="0.25">
      <c r="A204" s="2">
        <v>186</v>
      </c>
      <c r="B204" s="32" t="s">
        <v>125</v>
      </c>
      <c r="C204" s="9" t="s">
        <v>594</v>
      </c>
      <c r="D204" s="8" t="s">
        <v>326</v>
      </c>
      <c r="E204" s="10">
        <v>44049.707337962966</v>
      </c>
      <c r="F204" s="8" t="s">
        <v>1081</v>
      </c>
      <c r="G204" s="8">
        <v>1</v>
      </c>
      <c r="H204" s="50">
        <v>149.53</v>
      </c>
      <c r="I204" s="50">
        <v>77</v>
      </c>
      <c r="J204" s="8" t="s">
        <v>285</v>
      </c>
      <c r="K204" s="50" t="s">
        <v>285</v>
      </c>
      <c r="L204" s="50" t="s">
        <v>285</v>
      </c>
      <c r="M204" s="8" t="s">
        <v>285</v>
      </c>
      <c r="N204" s="8" t="s">
        <v>285</v>
      </c>
      <c r="O204" s="8" t="s">
        <v>119</v>
      </c>
      <c r="P204" s="33" t="s">
        <v>595</v>
      </c>
    </row>
    <row r="205" spans="1:16" ht="12.75" x14ac:dyDescent="0.25">
      <c r="A205" s="2">
        <v>187</v>
      </c>
      <c r="B205" s="32" t="s">
        <v>125</v>
      </c>
      <c r="C205" s="9" t="s">
        <v>596</v>
      </c>
      <c r="D205" s="8" t="s">
        <v>326</v>
      </c>
      <c r="E205" s="10">
        <v>44049.707465277781</v>
      </c>
      <c r="F205" s="8" t="s">
        <v>1081</v>
      </c>
      <c r="G205" s="8">
        <v>1</v>
      </c>
      <c r="H205" s="50">
        <v>325.79000000000002</v>
      </c>
      <c r="I205" s="50">
        <v>72.400000000000006</v>
      </c>
      <c r="J205" s="8" t="s">
        <v>285</v>
      </c>
      <c r="K205" s="50" t="s">
        <v>285</v>
      </c>
      <c r="L205" s="50" t="s">
        <v>285</v>
      </c>
      <c r="M205" s="8" t="s">
        <v>285</v>
      </c>
      <c r="N205" s="8" t="s">
        <v>285</v>
      </c>
      <c r="O205" s="8" t="s">
        <v>119</v>
      </c>
      <c r="P205" s="33" t="s">
        <v>595</v>
      </c>
    </row>
    <row r="206" spans="1:16" ht="12.75" x14ac:dyDescent="0.25">
      <c r="A206" s="2">
        <v>188</v>
      </c>
      <c r="B206" s="32" t="s">
        <v>125</v>
      </c>
      <c r="C206" s="9" t="s">
        <v>597</v>
      </c>
      <c r="D206" s="8" t="s">
        <v>326</v>
      </c>
      <c r="E206" s="10">
        <v>44049.707638888889</v>
      </c>
      <c r="F206" s="8" t="s">
        <v>1081</v>
      </c>
      <c r="G206" s="8">
        <v>1</v>
      </c>
      <c r="H206" s="50">
        <v>317.67</v>
      </c>
      <c r="I206" s="50">
        <v>88</v>
      </c>
      <c r="J206" s="8" t="s">
        <v>285</v>
      </c>
      <c r="K206" s="50" t="s">
        <v>285</v>
      </c>
      <c r="L206" s="50" t="s">
        <v>285</v>
      </c>
      <c r="M206" s="8" t="s">
        <v>285</v>
      </c>
      <c r="N206" s="8" t="s">
        <v>285</v>
      </c>
      <c r="O206" s="8" t="s">
        <v>119</v>
      </c>
      <c r="P206" s="33" t="s">
        <v>595</v>
      </c>
    </row>
    <row r="207" spans="1:16" ht="12.75" x14ac:dyDescent="0.25">
      <c r="A207" s="2">
        <v>189</v>
      </c>
      <c r="B207" s="32" t="s">
        <v>125</v>
      </c>
      <c r="C207" s="9" t="s">
        <v>598</v>
      </c>
      <c r="D207" s="8" t="s">
        <v>326</v>
      </c>
      <c r="E207" s="10">
        <v>44049.707881944443</v>
      </c>
      <c r="F207" s="8" t="s">
        <v>1081</v>
      </c>
      <c r="G207" s="8">
        <v>1</v>
      </c>
      <c r="H207" s="50">
        <v>136.99</v>
      </c>
      <c r="I207" s="50">
        <v>80</v>
      </c>
      <c r="J207" s="8" t="s">
        <v>285</v>
      </c>
      <c r="K207" s="50" t="s">
        <v>285</v>
      </c>
      <c r="L207" s="50" t="s">
        <v>285</v>
      </c>
      <c r="M207" s="8" t="s">
        <v>285</v>
      </c>
      <c r="N207" s="8" t="s">
        <v>285</v>
      </c>
      <c r="O207" s="8" t="s">
        <v>119</v>
      </c>
      <c r="P207" s="33" t="s">
        <v>595</v>
      </c>
    </row>
    <row r="208" spans="1:16" ht="12.75" x14ac:dyDescent="0.25">
      <c r="A208" s="2">
        <v>190</v>
      </c>
      <c r="B208" s="32" t="s">
        <v>125</v>
      </c>
      <c r="C208" s="9" t="s">
        <v>599</v>
      </c>
      <c r="D208" s="8" t="s">
        <v>326</v>
      </c>
      <c r="E208" s="10">
        <v>44049.707997685182</v>
      </c>
      <c r="F208" s="8" t="s">
        <v>1081</v>
      </c>
      <c r="G208" s="8">
        <v>1</v>
      </c>
      <c r="H208" s="50">
        <v>139.35</v>
      </c>
      <c r="I208" s="50">
        <v>86</v>
      </c>
      <c r="J208" s="8" t="s">
        <v>285</v>
      </c>
      <c r="K208" s="50" t="s">
        <v>285</v>
      </c>
      <c r="L208" s="50" t="s">
        <v>285</v>
      </c>
      <c r="M208" s="8" t="s">
        <v>285</v>
      </c>
      <c r="N208" s="8" t="s">
        <v>285</v>
      </c>
      <c r="O208" s="8" t="s">
        <v>119</v>
      </c>
      <c r="P208" s="33" t="s">
        <v>595</v>
      </c>
    </row>
    <row r="209" spans="1:16" ht="12.75" x14ac:dyDescent="0.25">
      <c r="A209" s="2">
        <v>191</v>
      </c>
      <c r="B209" s="32" t="s">
        <v>125</v>
      </c>
      <c r="C209" s="9" t="s">
        <v>600</v>
      </c>
      <c r="D209" s="8" t="s">
        <v>326</v>
      </c>
      <c r="E209" s="10">
        <v>44049.708194444444</v>
      </c>
      <c r="F209" s="8" t="s">
        <v>1081</v>
      </c>
      <c r="G209" s="8">
        <v>1</v>
      </c>
      <c r="H209" s="50">
        <v>141.38999999999999</v>
      </c>
      <c r="I209" s="50">
        <v>77</v>
      </c>
      <c r="J209" s="8" t="s">
        <v>285</v>
      </c>
      <c r="K209" s="50" t="s">
        <v>285</v>
      </c>
      <c r="L209" s="50" t="s">
        <v>285</v>
      </c>
      <c r="M209" s="8" t="s">
        <v>285</v>
      </c>
      <c r="N209" s="8" t="s">
        <v>285</v>
      </c>
      <c r="O209" s="8" t="s">
        <v>119</v>
      </c>
      <c r="P209" s="33" t="s">
        <v>595</v>
      </c>
    </row>
    <row r="210" spans="1:16" ht="12.75" x14ac:dyDescent="0.25">
      <c r="A210" s="2">
        <v>192</v>
      </c>
      <c r="B210" s="32" t="s">
        <v>125</v>
      </c>
      <c r="C210" s="9" t="s">
        <v>601</v>
      </c>
      <c r="D210" s="8" t="s">
        <v>326</v>
      </c>
      <c r="E210" s="10">
        <v>44049.708553240744</v>
      </c>
      <c r="F210" s="8" t="s">
        <v>1081</v>
      </c>
      <c r="G210" s="8">
        <v>1</v>
      </c>
      <c r="H210" s="50">
        <v>141.75</v>
      </c>
      <c r="I210" s="50">
        <v>80.83</v>
      </c>
      <c r="J210" s="8" t="s">
        <v>285</v>
      </c>
      <c r="K210" s="50" t="s">
        <v>285</v>
      </c>
      <c r="L210" s="50" t="s">
        <v>285</v>
      </c>
      <c r="M210" s="8" t="s">
        <v>285</v>
      </c>
      <c r="N210" s="8" t="s">
        <v>285</v>
      </c>
      <c r="O210" s="8" t="s">
        <v>119</v>
      </c>
      <c r="P210" s="33" t="s">
        <v>595</v>
      </c>
    </row>
    <row r="211" spans="1:16" ht="12.75" x14ac:dyDescent="0.25">
      <c r="A211" s="2">
        <v>193</v>
      </c>
      <c r="B211" s="32" t="s">
        <v>125</v>
      </c>
      <c r="C211" s="9" t="s">
        <v>602</v>
      </c>
      <c r="D211" s="8" t="s">
        <v>329</v>
      </c>
      <c r="E211" s="10">
        <v>44049.708865740744</v>
      </c>
      <c r="F211" s="8" t="s">
        <v>1081</v>
      </c>
      <c r="G211" s="8">
        <v>2</v>
      </c>
      <c r="H211" s="50">
        <v>82.91</v>
      </c>
      <c r="I211" s="50">
        <v>81</v>
      </c>
      <c r="J211" s="8">
        <v>2</v>
      </c>
      <c r="K211" s="50">
        <v>83.74</v>
      </c>
      <c r="L211" s="50">
        <v>5.31</v>
      </c>
      <c r="M211" s="8" t="s">
        <v>330</v>
      </c>
      <c r="N211" s="8">
        <v>4</v>
      </c>
      <c r="O211" s="8" t="s">
        <v>119</v>
      </c>
      <c r="P211" s="33" t="s">
        <v>603</v>
      </c>
    </row>
    <row r="212" spans="1:16" ht="12.75" x14ac:dyDescent="0.25">
      <c r="A212" s="2">
        <v>194</v>
      </c>
      <c r="B212" s="32" t="s">
        <v>125</v>
      </c>
      <c r="C212" s="9" t="s">
        <v>604</v>
      </c>
      <c r="D212" s="8" t="s">
        <v>329</v>
      </c>
      <c r="E212" s="10">
        <v>44049.709733796299</v>
      </c>
      <c r="F212" s="8" t="s">
        <v>1081</v>
      </c>
      <c r="G212" s="8">
        <v>2</v>
      </c>
      <c r="H212" s="50">
        <v>74.33</v>
      </c>
      <c r="I212" s="50">
        <v>83.81</v>
      </c>
      <c r="J212" s="8">
        <v>2</v>
      </c>
      <c r="K212" s="50">
        <v>253.3</v>
      </c>
      <c r="L212" s="50">
        <v>9.32</v>
      </c>
      <c r="M212" s="8" t="s">
        <v>330</v>
      </c>
      <c r="N212" s="8">
        <v>4</v>
      </c>
      <c r="O212" s="8" t="s">
        <v>119</v>
      </c>
      <c r="P212" s="33" t="s">
        <v>603</v>
      </c>
    </row>
    <row r="213" spans="1:16" ht="25.5" x14ac:dyDescent="0.25">
      <c r="A213" s="2">
        <v>195</v>
      </c>
      <c r="B213" s="32" t="s">
        <v>125</v>
      </c>
      <c r="C213" s="9" t="s">
        <v>605</v>
      </c>
      <c r="D213" s="8" t="s">
        <v>558</v>
      </c>
      <c r="E213" s="10">
        <v>44049.712453703702</v>
      </c>
      <c r="F213" s="8" t="s">
        <v>1081</v>
      </c>
      <c r="G213" s="8">
        <v>1</v>
      </c>
      <c r="H213" s="50">
        <v>148.07</v>
      </c>
      <c r="I213" s="50">
        <v>78</v>
      </c>
      <c r="J213" s="8" t="s">
        <v>285</v>
      </c>
      <c r="K213" s="50" t="s">
        <v>285</v>
      </c>
      <c r="L213" s="50" t="s">
        <v>285</v>
      </c>
      <c r="M213" s="8" t="s">
        <v>285</v>
      </c>
      <c r="N213" s="8" t="s">
        <v>285</v>
      </c>
      <c r="O213" s="8" t="s">
        <v>119</v>
      </c>
      <c r="P213" s="33" t="s">
        <v>606</v>
      </c>
    </row>
    <row r="214" spans="1:16" ht="12.75" x14ac:dyDescent="0.25">
      <c r="A214" s="2">
        <v>196</v>
      </c>
      <c r="B214" s="32" t="s">
        <v>126</v>
      </c>
      <c r="C214" s="9" t="s">
        <v>607</v>
      </c>
      <c r="D214" s="8" t="s">
        <v>558</v>
      </c>
      <c r="E214" s="10">
        <v>44049.715428240743</v>
      </c>
      <c r="F214" s="8" t="s">
        <v>1080</v>
      </c>
      <c r="G214" s="8">
        <v>1</v>
      </c>
      <c r="H214" s="50">
        <v>143.44</v>
      </c>
      <c r="I214" s="50">
        <v>83</v>
      </c>
      <c r="J214" s="8" t="s">
        <v>285</v>
      </c>
      <c r="K214" s="50" t="s">
        <v>285</v>
      </c>
      <c r="L214" s="50" t="s">
        <v>285</v>
      </c>
      <c r="M214" s="8" t="s">
        <v>285</v>
      </c>
      <c r="N214" s="8" t="s">
        <v>285</v>
      </c>
      <c r="O214" s="8" t="s">
        <v>119</v>
      </c>
      <c r="P214" s="33" t="s">
        <v>586</v>
      </c>
    </row>
    <row r="215" spans="1:16" ht="12.75" x14ac:dyDescent="0.25">
      <c r="A215" s="2">
        <v>197</v>
      </c>
      <c r="B215" s="32" t="s">
        <v>126</v>
      </c>
      <c r="C215" s="9" t="s">
        <v>608</v>
      </c>
      <c r="D215" s="8" t="s">
        <v>326</v>
      </c>
      <c r="E215" s="10">
        <v>44049.716180555559</v>
      </c>
      <c r="F215" s="8" t="s">
        <v>1080</v>
      </c>
      <c r="G215" s="8">
        <v>2</v>
      </c>
      <c r="H215" s="50">
        <v>148.97</v>
      </c>
      <c r="I215" s="50">
        <v>86.46</v>
      </c>
      <c r="J215" s="8" t="s">
        <v>285</v>
      </c>
      <c r="K215" s="50" t="s">
        <v>285</v>
      </c>
      <c r="L215" s="50" t="s">
        <v>285</v>
      </c>
      <c r="M215" s="8" t="s">
        <v>285</v>
      </c>
      <c r="N215" s="8" t="s">
        <v>285</v>
      </c>
      <c r="O215" s="8" t="s">
        <v>119</v>
      </c>
      <c r="P215" s="33"/>
    </row>
    <row r="216" spans="1:16" ht="12.75" x14ac:dyDescent="0.25">
      <c r="A216" s="2">
        <v>398</v>
      </c>
      <c r="B216" s="32" t="s">
        <v>126</v>
      </c>
      <c r="C216" s="9" t="s">
        <v>609</v>
      </c>
      <c r="D216" s="8" t="s">
        <v>558</v>
      </c>
      <c r="E216" s="10">
        <v>44049.716215277775</v>
      </c>
      <c r="F216" s="8" t="s">
        <v>1080</v>
      </c>
      <c r="G216" s="8">
        <v>1</v>
      </c>
      <c r="H216" s="50">
        <v>151.13</v>
      </c>
      <c r="I216" s="50">
        <v>78.67</v>
      </c>
      <c r="J216" s="8" t="s">
        <v>285</v>
      </c>
      <c r="K216" s="50" t="s">
        <v>285</v>
      </c>
      <c r="L216" s="50" t="s">
        <v>285</v>
      </c>
      <c r="M216" s="8" t="s">
        <v>285</v>
      </c>
      <c r="N216" s="8" t="s">
        <v>285</v>
      </c>
      <c r="O216" s="8" t="s">
        <v>119</v>
      </c>
      <c r="P216" s="33" t="s">
        <v>586</v>
      </c>
    </row>
    <row r="217" spans="1:16" ht="12.75" x14ac:dyDescent="0.25">
      <c r="A217" s="2">
        <v>399</v>
      </c>
      <c r="B217" s="32" t="s">
        <v>126</v>
      </c>
      <c r="C217" s="9" t="s">
        <v>610</v>
      </c>
      <c r="D217" s="8" t="s">
        <v>558</v>
      </c>
      <c r="E217" s="10">
        <v>44049.716527777775</v>
      </c>
      <c r="F217" s="8" t="s">
        <v>1080</v>
      </c>
      <c r="G217" s="8">
        <v>1</v>
      </c>
      <c r="H217" s="50">
        <v>165.75</v>
      </c>
      <c r="I217" s="50">
        <v>74.5</v>
      </c>
      <c r="J217" s="8" t="s">
        <v>285</v>
      </c>
      <c r="K217" s="50" t="s">
        <v>285</v>
      </c>
      <c r="L217" s="50" t="s">
        <v>285</v>
      </c>
      <c r="M217" s="8" t="s">
        <v>285</v>
      </c>
      <c r="N217" s="8" t="s">
        <v>285</v>
      </c>
      <c r="O217" s="8" t="s">
        <v>119</v>
      </c>
      <c r="P217" s="33" t="s">
        <v>586</v>
      </c>
    </row>
    <row r="218" spans="1:16" ht="12.75" x14ac:dyDescent="0.25">
      <c r="A218" s="2">
        <v>400</v>
      </c>
      <c r="B218" s="32" t="s">
        <v>126</v>
      </c>
      <c r="C218" s="9" t="s">
        <v>611</v>
      </c>
      <c r="D218" s="8" t="s">
        <v>558</v>
      </c>
      <c r="E218" s="10">
        <v>44049.717499999999</v>
      </c>
      <c r="F218" s="8" t="s">
        <v>1080</v>
      </c>
      <c r="G218" s="8">
        <v>1</v>
      </c>
      <c r="H218" s="50">
        <v>132.77000000000001</v>
      </c>
      <c r="I218" s="50">
        <v>77.400000000000006</v>
      </c>
      <c r="J218" s="8" t="s">
        <v>285</v>
      </c>
      <c r="K218" s="50" t="s">
        <v>285</v>
      </c>
      <c r="L218" s="50" t="s">
        <v>285</v>
      </c>
      <c r="M218" s="8" t="s">
        <v>285</v>
      </c>
      <c r="N218" s="8" t="s">
        <v>285</v>
      </c>
      <c r="O218" s="8" t="s">
        <v>119</v>
      </c>
      <c r="P218" s="33" t="s">
        <v>586</v>
      </c>
    </row>
    <row r="219" spans="1:16" ht="12.75" x14ac:dyDescent="0.25">
      <c r="A219" s="2">
        <v>401</v>
      </c>
      <c r="B219" s="32" t="s">
        <v>126</v>
      </c>
      <c r="C219" s="9" t="s">
        <v>612</v>
      </c>
      <c r="D219" s="8" t="s">
        <v>558</v>
      </c>
      <c r="E219" s="10">
        <v>44049.717743055553</v>
      </c>
      <c r="F219" s="8" t="s">
        <v>1080</v>
      </c>
      <c r="G219" s="8">
        <v>1</v>
      </c>
      <c r="H219" s="50">
        <v>150.72999999999999</v>
      </c>
      <c r="I219" s="50">
        <v>84</v>
      </c>
      <c r="J219" s="8" t="s">
        <v>285</v>
      </c>
      <c r="K219" s="50" t="s">
        <v>285</v>
      </c>
      <c r="L219" s="50" t="s">
        <v>285</v>
      </c>
      <c r="M219" s="8" t="s">
        <v>285</v>
      </c>
      <c r="N219" s="8" t="s">
        <v>285</v>
      </c>
      <c r="O219" s="8" t="s">
        <v>119</v>
      </c>
      <c r="P219" s="33" t="s">
        <v>586</v>
      </c>
    </row>
    <row r="220" spans="1:16" ht="12.75" x14ac:dyDescent="0.25">
      <c r="A220" s="2">
        <v>402</v>
      </c>
      <c r="B220" s="32" t="s">
        <v>126</v>
      </c>
      <c r="C220" s="9" t="s">
        <v>613</v>
      </c>
      <c r="D220" s="8" t="s">
        <v>558</v>
      </c>
      <c r="E220" s="10">
        <v>44049.717997685184</v>
      </c>
      <c r="F220" s="8" t="s">
        <v>1080</v>
      </c>
      <c r="G220" s="8">
        <v>1</v>
      </c>
      <c r="H220" s="50">
        <v>112.95</v>
      </c>
      <c r="I220" s="50">
        <v>82.33</v>
      </c>
      <c r="J220" s="8" t="s">
        <v>285</v>
      </c>
      <c r="K220" s="50" t="s">
        <v>285</v>
      </c>
      <c r="L220" s="50" t="s">
        <v>285</v>
      </c>
      <c r="M220" s="8" t="s">
        <v>285</v>
      </c>
      <c r="N220" s="8" t="s">
        <v>285</v>
      </c>
      <c r="O220" s="8" t="s">
        <v>119</v>
      </c>
      <c r="P220" s="33" t="s">
        <v>586</v>
      </c>
    </row>
    <row r="221" spans="1:16" ht="12.75" x14ac:dyDescent="0.25">
      <c r="A221" s="2">
        <v>198</v>
      </c>
      <c r="B221" s="32" t="s">
        <v>126</v>
      </c>
      <c r="C221" s="9" t="s">
        <v>614</v>
      </c>
      <c r="D221" s="8" t="s">
        <v>329</v>
      </c>
      <c r="E221" s="10">
        <v>44049.719699074078</v>
      </c>
      <c r="F221" s="8" t="s">
        <v>1080</v>
      </c>
      <c r="G221" s="8">
        <v>2</v>
      </c>
      <c r="H221" s="50">
        <v>173</v>
      </c>
      <c r="I221" s="50">
        <v>85</v>
      </c>
      <c r="J221" s="8">
        <v>2</v>
      </c>
      <c r="K221" s="50">
        <v>351.08</v>
      </c>
      <c r="L221" s="50">
        <v>22.86</v>
      </c>
      <c r="M221" s="8" t="s">
        <v>285</v>
      </c>
      <c r="N221" s="8" t="s">
        <v>285</v>
      </c>
      <c r="O221" s="8" t="s">
        <v>119</v>
      </c>
      <c r="P221" s="33" t="s">
        <v>1122</v>
      </c>
    </row>
    <row r="222" spans="1:16" ht="12.75" x14ac:dyDescent="0.25">
      <c r="A222" s="2">
        <v>199</v>
      </c>
      <c r="B222" s="32" t="s">
        <v>126</v>
      </c>
      <c r="C222" s="9" t="s">
        <v>615</v>
      </c>
      <c r="D222" s="8" t="s">
        <v>329</v>
      </c>
      <c r="E222" s="10">
        <v>44049.720671296294</v>
      </c>
      <c r="F222" s="8" t="s">
        <v>1080</v>
      </c>
      <c r="G222" s="8">
        <v>4</v>
      </c>
      <c r="H222" s="50">
        <v>270.82</v>
      </c>
      <c r="I222" s="50">
        <v>84.01</v>
      </c>
      <c r="J222" s="8">
        <v>4</v>
      </c>
      <c r="K222" s="50">
        <v>89.21</v>
      </c>
      <c r="L222" s="50">
        <v>13.2</v>
      </c>
      <c r="M222" s="8" t="s">
        <v>330</v>
      </c>
      <c r="N222" s="8">
        <v>4</v>
      </c>
      <c r="O222" s="8" t="s">
        <v>119</v>
      </c>
      <c r="P222" s="33" t="s">
        <v>616</v>
      </c>
    </row>
    <row r="223" spans="1:16" ht="12.75" x14ac:dyDescent="0.25">
      <c r="A223" s="2">
        <v>403</v>
      </c>
      <c r="B223" s="32" t="s">
        <v>126</v>
      </c>
      <c r="C223" s="9" t="s">
        <v>617</v>
      </c>
      <c r="D223" s="8" t="s">
        <v>558</v>
      </c>
      <c r="E223" s="10">
        <v>44049.721631944441</v>
      </c>
      <c r="F223" s="8" t="s">
        <v>1080</v>
      </c>
      <c r="G223" s="8">
        <v>1</v>
      </c>
      <c r="H223" s="50">
        <v>326.73</v>
      </c>
      <c r="I223" s="50">
        <v>87</v>
      </c>
      <c r="J223" s="8" t="s">
        <v>285</v>
      </c>
      <c r="K223" s="50" t="s">
        <v>285</v>
      </c>
      <c r="L223" s="50" t="s">
        <v>285</v>
      </c>
      <c r="M223" s="8" t="s">
        <v>285</v>
      </c>
      <c r="N223" s="8" t="s">
        <v>285</v>
      </c>
      <c r="O223" s="8" t="s">
        <v>119</v>
      </c>
      <c r="P223" s="33" t="s">
        <v>586</v>
      </c>
    </row>
    <row r="224" spans="1:16" ht="12.75" x14ac:dyDescent="0.25">
      <c r="A224" s="2">
        <v>404</v>
      </c>
      <c r="B224" s="32" t="s">
        <v>126</v>
      </c>
      <c r="C224" s="9" t="s">
        <v>618</v>
      </c>
      <c r="D224" s="8" t="s">
        <v>558</v>
      </c>
      <c r="E224" s="10">
        <v>44049.721759259257</v>
      </c>
      <c r="F224" s="8" t="s">
        <v>1080</v>
      </c>
      <c r="G224" s="8">
        <v>1</v>
      </c>
      <c r="H224" s="50">
        <v>28.48</v>
      </c>
      <c r="I224" s="50">
        <v>81</v>
      </c>
      <c r="J224" s="8" t="s">
        <v>285</v>
      </c>
      <c r="K224" s="50" t="s">
        <v>285</v>
      </c>
      <c r="L224" s="50" t="s">
        <v>285</v>
      </c>
      <c r="M224" s="8" t="s">
        <v>285</v>
      </c>
      <c r="N224" s="8" t="s">
        <v>285</v>
      </c>
      <c r="O224" s="8" t="s">
        <v>119</v>
      </c>
      <c r="P224" s="33" t="s">
        <v>586</v>
      </c>
    </row>
    <row r="225" spans="1:16" ht="12.75" x14ac:dyDescent="0.25">
      <c r="A225" s="2">
        <v>405</v>
      </c>
      <c r="B225" s="32" t="s">
        <v>126</v>
      </c>
      <c r="C225" s="9" t="s">
        <v>619</v>
      </c>
      <c r="D225" s="8" t="s">
        <v>329</v>
      </c>
      <c r="E225" s="10">
        <v>44049.723449074074</v>
      </c>
      <c r="F225" s="8" t="s">
        <v>1080</v>
      </c>
      <c r="G225" s="8">
        <v>6</v>
      </c>
      <c r="H225" s="50">
        <v>9.48</v>
      </c>
      <c r="I225" s="50">
        <v>76.7</v>
      </c>
      <c r="J225" s="8">
        <v>3</v>
      </c>
      <c r="K225" s="50">
        <v>6.19</v>
      </c>
      <c r="L225" s="50">
        <v>1.03</v>
      </c>
      <c r="M225" s="8" t="s">
        <v>335</v>
      </c>
      <c r="N225" s="8">
        <v>2</v>
      </c>
      <c r="O225" s="8" t="s">
        <v>119</v>
      </c>
      <c r="P225" s="33" t="s">
        <v>1121</v>
      </c>
    </row>
    <row r="226" spans="1:16" ht="12.75" x14ac:dyDescent="0.25">
      <c r="A226" s="2">
        <v>200</v>
      </c>
      <c r="B226" s="32" t="s">
        <v>126</v>
      </c>
      <c r="C226" s="9" t="s">
        <v>620</v>
      </c>
      <c r="D226" s="8" t="s">
        <v>329</v>
      </c>
      <c r="E226" s="10">
        <v>44049.723819444444</v>
      </c>
      <c r="F226" s="8" t="s">
        <v>1080</v>
      </c>
      <c r="G226" s="8">
        <v>2</v>
      </c>
      <c r="H226" s="50">
        <v>252.79</v>
      </c>
      <c r="I226" s="50">
        <v>75.349999999999994</v>
      </c>
      <c r="J226" s="8">
        <v>2</v>
      </c>
      <c r="K226" s="50">
        <v>254.31</v>
      </c>
      <c r="L226" s="50">
        <v>5.83</v>
      </c>
      <c r="M226" s="8" t="s">
        <v>330</v>
      </c>
      <c r="N226" s="8">
        <v>4</v>
      </c>
      <c r="O226" s="8" t="s">
        <v>119</v>
      </c>
      <c r="P226" s="33" t="s">
        <v>1203</v>
      </c>
    </row>
    <row r="227" spans="1:16" ht="12.75" x14ac:dyDescent="0.25">
      <c r="A227" s="2">
        <v>201</v>
      </c>
      <c r="B227" s="32" t="s">
        <v>126</v>
      </c>
      <c r="C227" s="9" t="s">
        <v>621</v>
      </c>
      <c r="D227" s="8" t="s">
        <v>329</v>
      </c>
      <c r="E227" s="10">
        <v>44049.724826388891</v>
      </c>
      <c r="F227" s="8" t="s">
        <v>1080</v>
      </c>
      <c r="G227" s="8">
        <v>4</v>
      </c>
      <c r="H227" s="50">
        <v>68.83</v>
      </c>
      <c r="I227" s="50">
        <v>84.64</v>
      </c>
      <c r="J227" s="8">
        <v>4</v>
      </c>
      <c r="K227" s="50">
        <v>68.650000000000006</v>
      </c>
      <c r="L227" s="50">
        <v>0.79</v>
      </c>
      <c r="M227" s="8" t="s">
        <v>330</v>
      </c>
      <c r="N227" s="8">
        <v>4</v>
      </c>
      <c r="O227" s="8" t="s">
        <v>119</v>
      </c>
      <c r="P227" s="33" t="s">
        <v>1204</v>
      </c>
    </row>
    <row r="228" spans="1:16" ht="12.75" x14ac:dyDescent="0.25">
      <c r="A228" s="2">
        <v>406</v>
      </c>
      <c r="B228" s="32" t="s">
        <v>126</v>
      </c>
      <c r="C228" s="9" t="s">
        <v>622</v>
      </c>
      <c r="D228" s="8" t="s">
        <v>329</v>
      </c>
      <c r="E228" s="10">
        <v>44049.727361111109</v>
      </c>
      <c r="F228" s="8" t="s">
        <v>1080</v>
      </c>
      <c r="G228" s="8">
        <v>3</v>
      </c>
      <c r="H228" s="50">
        <v>281.49</v>
      </c>
      <c r="I228" s="50">
        <v>41.29</v>
      </c>
      <c r="J228" s="8">
        <v>3</v>
      </c>
      <c r="K228" s="50">
        <v>49.66</v>
      </c>
      <c r="L228" s="50">
        <v>34.61</v>
      </c>
      <c r="M228" s="8" t="s">
        <v>349</v>
      </c>
      <c r="N228" s="8">
        <v>2</v>
      </c>
      <c r="O228" s="8" t="s">
        <v>119</v>
      </c>
      <c r="P228" s="33" t="s">
        <v>1123</v>
      </c>
    </row>
    <row r="229" spans="1:16" ht="12.75" x14ac:dyDescent="0.25">
      <c r="A229" s="2">
        <v>202</v>
      </c>
      <c r="B229" s="32" t="s">
        <v>126</v>
      </c>
      <c r="C229" s="9" t="s">
        <v>623</v>
      </c>
      <c r="D229" s="8" t="s">
        <v>329</v>
      </c>
      <c r="E229" s="10">
        <v>44049.72792824074</v>
      </c>
      <c r="F229" s="8" t="s">
        <v>1080</v>
      </c>
      <c r="G229" s="8">
        <v>5</v>
      </c>
      <c r="H229" s="50">
        <v>12.77</v>
      </c>
      <c r="I229" s="50">
        <v>75.73</v>
      </c>
      <c r="J229" s="8">
        <v>5</v>
      </c>
      <c r="K229" s="50">
        <v>16.78</v>
      </c>
      <c r="L229" s="50">
        <v>16.75</v>
      </c>
      <c r="M229" s="8" t="s">
        <v>335</v>
      </c>
      <c r="N229" s="8">
        <v>4</v>
      </c>
      <c r="O229" s="8" t="s">
        <v>119</v>
      </c>
      <c r="P229" s="33" t="s">
        <v>1205</v>
      </c>
    </row>
    <row r="230" spans="1:16" ht="12.75" x14ac:dyDescent="0.25">
      <c r="A230" s="2">
        <v>203</v>
      </c>
      <c r="B230" s="32" t="s">
        <v>127</v>
      </c>
      <c r="C230" s="9" t="s">
        <v>624</v>
      </c>
      <c r="D230" s="8" t="s">
        <v>326</v>
      </c>
      <c r="E230" s="10">
        <v>44050.319189814814</v>
      </c>
      <c r="F230" s="8" t="s">
        <v>1083</v>
      </c>
      <c r="G230" s="8">
        <v>3</v>
      </c>
      <c r="H230" s="50">
        <v>217.07</v>
      </c>
      <c r="I230" s="50">
        <v>72.69</v>
      </c>
      <c r="J230" s="8" t="s">
        <v>285</v>
      </c>
      <c r="K230" s="50" t="s">
        <v>285</v>
      </c>
      <c r="L230" s="50" t="s">
        <v>285</v>
      </c>
      <c r="M230" s="8" t="s">
        <v>285</v>
      </c>
      <c r="N230" s="8" t="s">
        <v>285</v>
      </c>
      <c r="O230" s="8" t="s">
        <v>119</v>
      </c>
      <c r="P230" s="33" t="s">
        <v>625</v>
      </c>
    </row>
    <row r="231" spans="1:16" ht="12.75" x14ac:dyDescent="0.25">
      <c r="A231" s="2">
        <v>204</v>
      </c>
      <c r="B231" s="32" t="s">
        <v>127</v>
      </c>
      <c r="C231" s="9" t="s">
        <v>626</v>
      </c>
      <c r="D231" s="8" t="s">
        <v>558</v>
      </c>
      <c r="E231" s="10">
        <v>44050.320277777777</v>
      </c>
      <c r="F231" s="8" t="s">
        <v>1083</v>
      </c>
      <c r="G231" s="8">
        <v>2</v>
      </c>
      <c r="H231" s="50">
        <v>228.45</v>
      </c>
      <c r="I231" s="50">
        <v>72</v>
      </c>
      <c r="J231" s="8" t="s">
        <v>285</v>
      </c>
      <c r="K231" s="50" t="s">
        <v>285</v>
      </c>
      <c r="L231" s="50" t="s">
        <v>285</v>
      </c>
      <c r="M231" s="8" t="s">
        <v>285</v>
      </c>
      <c r="N231" s="8" t="s">
        <v>285</v>
      </c>
      <c r="O231" s="8" t="s">
        <v>119</v>
      </c>
      <c r="P231" s="33" t="s">
        <v>627</v>
      </c>
    </row>
    <row r="232" spans="1:16" ht="12.75" x14ac:dyDescent="0.25">
      <c r="A232" s="2">
        <v>407</v>
      </c>
      <c r="B232" s="32" t="s">
        <v>127</v>
      </c>
      <c r="C232" s="9" t="s">
        <v>628</v>
      </c>
      <c r="D232" s="8" t="s">
        <v>629</v>
      </c>
      <c r="E232" s="10">
        <v>44050.320937500001</v>
      </c>
      <c r="F232" s="8" t="s">
        <v>1083</v>
      </c>
      <c r="G232" s="8">
        <v>3</v>
      </c>
      <c r="H232" s="50">
        <v>26.51</v>
      </c>
      <c r="I232" s="50">
        <v>58.65</v>
      </c>
      <c r="J232" s="8" t="s">
        <v>285</v>
      </c>
      <c r="K232" s="50" t="s">
        <v>285</v>
      </c>
      <c r="L232" s="50" t="s">
        <v>285</v>
      </c>
      <c r="M232" s="8" t="s">
        <v>285</v>
      </c>
      <c r="N232" s="8" t="s">
        <v>285</v>
      </c>
      <c r="O232" s="8" t="s">
        <v>119</v>
      </c>
      <c r="P232" s="33" t="s">
        <v>630</v>
      </c>
    </row>
    <row r="233" spans="1:16" s="4" customFormat="1" ht="12.75" x14ac:dyDescent="0.25">
      <c r="A233" s="2">
        <v>205</v>
      </c>
      <c r="B233" s="32" t="s">
        <v>127</v>
      </c>
      <c r="C233" s="9" t="s">
        <v>631</v>
      </c>
      <c r="D233" s="8" t="s">
        <v>326</v>
      </c>
      <c r="E233" s="10">
        <v>44050.321018518516</v>
      </c>
      <c r="F233" s="8" t="s">
        <v>1083</v>
      </c>
      <c r="G233" s="8">
        <v>2</v>
      </c>
      <c r="H233" s="50">
        <v>219.57</v>
      </c>
      <c r="I233" s="50">
        <v>83.5</v>
      </c>
      <c r="J233" s="8" t="s">
        <v>285</v>
      </c>
      <c r="K233" s="50" t="s">
        <v>285</v>
      </c>
      <c r="L233" s="50" t="s">
        <v>285</v>
      </c>
      <c r="M233" s="8" t="s">
        <v>285</v>
      </c>
      <c r="N233" s="8" t="s">
        <v>285</v>
      </c>
      <c r="O233" s="8" t="s">
        <v>119</v>
      </c>
      <c r="P233" s="33" t="s">
        <v>625</v>
      </c>
    </row>
    <row r="234" spans="1:16" ht="12.75" x14ac:dyDescent="0.25">
      <c r="A234" s="2">
        <v>206</v>
      </c>
      <c r="B234" s="32" t="s">
        <v>127</v>
      </c>
      <c r="C234" s="9" t="s">
        <v>632</v>
      </c>
      <c r="D234" s="8" t="s">
        <v>558</v>
      </c>
      <c r="E234" s="10">
        <v>44050.323368055557</v>
      </c>
      <c r="F234" s="8" t="s">
        <v>1083</v>
      </c>
      <c r="G234" s="8">
        <v>2</v>
      </c>
      <c r="H234" s="50">
        <v>24.62</v>
      </c>
      <c r="I234" s="50">
        <v>89.29</v>
      </c>
      <c r="J234" s="8" t="s">
        <v>285</v>
      </c>
      <c r="K234" s="50" t="s">
        <v>285</v>
      </c>
      <c r="L234" s="50" t="s">
        <v>285</v>
      </c>
      <c r="M234" s="8" t="s">
        <v>285</v>
      </c>
      <c r="N234" s="8" t="s">
        <v>285</v>
      </c>
      <c r="O234" s="8" t="s">
        <v>119</v>
      </c>
      <c r="P234" s="33" t="s">
        <v>627</v>
      </c>
    </row>
    <row r="235" spans="1:16" ht="25.5" x14ac:dyDescent="0.25">
      <c r="A235" s="2">
        <v>207</v>
      </c>
      <c r="B235" s="32" t="s">
        <v>127</v>
      </c>
      <c r="C235" s="9" t="s">
        <v>633</v>
      </c>
      <c r="D235" s="8" t="s">
        <v>329</v>
      </c>
      <c r="E235" s="10">
        <v>44050.327557870369</v>
      </c>
      <c r="F235" s="8" t="s">
        <v>1083</v>
      </c>
      <c r="G235" s="8">
        <v>4</v>
      </c>
      <c r="H235" s="50">
        <v>119.05</v>
      </c>
      <c r="I235" s="50">
        <v>44.49</v>
      </c>
      <c r="J235" s="8">
        <v>4</v>
      </c>
      <c r="K235" s="50">
        <v>213.54</v>
      </c>
      <c r="L235" s="50">
        <v>44.77</v>
      </c>
      <c r="M235" s="8" t="s">
        <v>349</v>
      </c>
      <c r="N235" s="8">
        <v>2</v>
      </c>
      <c r="O235" s="8" t="s">
        <v>119</v>
      </c>
      <c r="P235" s="33" t="s">
        <v>1206</v>
      </c>
    </row>
    <row r="236" spans="1:16" ht="12.75" x14ac:dyDescent="0.25">
      <c r="A236" s="2">
        <v>208</v>
      </c>
      <c r="B236" s="32" t="s">
        <v>127</v>
      </c>
      <c r="C236" s="9" t="s">
        <v>634</v>
      </c>
      <c r="D236" s="8" t="s">
        <v>558</v>
      </c>
      <c r="E236" s="10">
        <v>44050.330023148148</v>
      </c>
      <c r="F236" s="8" t="s">
        <v>1083</v>
      </c>
      <c r="G236" s="8">
        <v>1</v>
      </c>
      <c r="H236" s="50">
        <v>33.479999999999997</v>
      </c>
      <c r="I236" s="50">
        <v>88</v>
      </c>
      <c r="J236" s="8" t="s">
        <v>285</v>
      </c>
      <c r="K236" s="50" t="s">
        <v>285</v>
      </c>
      <c r="L236" s="50" t="s">
        <v>285</v>
      </c>
      <c r="M236" s="8" t="s">
        <v>285</v>
      </c>
      <c r="N236" s="8" t="s">
        <v>285</v>
      </c>
      <c r="O236" s="8" t="s">
        <v>119</v>
      </c>
      <c r="P236" s="33" t="s">
        <v>1207</v>
      </c>
    </row>
    <row r="237" spans="1:16" ht="12.75" x14ac:dyDescent="0.25">
      <c r="A237" s="2">
        <v>408</v>
      </c>
      <c r="B237" s="32" t="s">
        <v>127</v>
      </c>
      <c r="C237" s="9" t="s">
        <v>635</v>
      </c>
      <c r="D237" s="8" t="s">
        <v>558</v>
      </c>
      <c r="E237" s="10">
        <v>44050.330821759257</v>
      </c>
      <c r="F237" s="8" t="s">
        <v>1083</v>
      </c>
      <c r="G237" s="8">
        <v>1</v>
      </c>
      <c r="H237" s="50">
        <v>201.3</v>
      </c>
      <c r="I237" s="50">
        <v>85.92</v>
      </c>
      <c r="J237" s="8" t="s">
        <v>285</v>
      </c>
      <c r="K237" s="50" t="s">
        <v>285</v>
      </c>
      <c r="L237" s="50" t="s">
        <v>285</v>
      </c>
      <c r="M237" s="8" t="s">
        <v>285</v>
      </c>
      <c r="N237" s="8" t="s">
        <v>285</v>
      </c>
      <c r="O237" s="8" t="s">
        <v>119</v>
      </c>
      <c r="P237" s="33" t="s">
        <v>636</v>
      </c>
    </row>
    <row r="238" spans="1:16" ht="12.75" x14ac:dyDescent="0.25">
      <c r="A238" s="2">
        <v>409</v>
      </c>
      <c r="B238" s="32" t="s">
        <v>127</v>
      </c>
      <c r="C238" s="9" t="s">
        <v>637</v>
      </c>
      <c r="D238" s="8" t="s">
        <v>558</v>
      </c>
      <c r="E238" s="10">
        <v>44050.330925925926</v>
      </c>
      <c r="F238" s="8" t="s">
        <v>1083</v>
      </c>
      <c r="G238" s="8">
        <v>1</v>
      </c>
      <c r="H238" s="50">
        <v>28.55</v>
      </c>
      <c r="I238" s="50">
        <v>84</v>
      </c>
      <c r="J238" s="8" t="s">
        <v>285</v>
      </c>
      <c r="K238" s="50" t="s">
        <v>285</v>
      </c>
      <c r="L238" s="50" t="s">
        <v>285</v>
      </c>
      <c r="M238" s="8" t="s">
        <v>285</v>
      </c>
      <c r="N238" s="8" t="s">
        <v>285</v>
      </c>
      <c r="O238" s="8" t="s">
        <v>119</v>
      </c>
      <c r="P238" s="33" t="s">
        <v>636</v>
      </c>
    </row>
    <row r="239" spans="1:16" ht="12.75" x14ac:dyDescent="0.25">
      <c r="A239" s="2">
        <v>410</v>
      </c>
      <c r="B239" s="32" t="s">
        <v>127</v>
      </c>
      <c r="C239" s="9" t="s">
        <v>638</v>
      </c>
      <c r="D239" s="8" t="s">
        <v>558</v>
      </c>
      <c r="E239" s="10">
        <v>44050.33116898148</v>
      </c>
      <c r="F239" s="8" t="s">
        <v>1083</v>
      </c>
      <c r="G239" s="8">
        <v>1</v>
      </c>
      <c r="H239" s="50">
        <v>25.5</v>
      </c>
      <c r="I239" s="50">
        <v>86.64</v>
      </c>
      <c r="J239" s="8" t="s">
        <v>285</v>
      </c>
      <c r="K239" s="50" t="s">
        <v>285</v>
      </c>
      <c r="L239" s="50" t="s">
        <v>285</v>
      </c>
      <c r="M239" s="8" t="s">
        <v>285</v>
      </c>
      <c r="N239" s="8" t="s">
        <v>285</v>
      </c>
      <c r="O239" s="8" t="s">
        <v>119</v>
      </c>
      <c r="P239" s="33" t="s">
        <v>636</v>
      </c>
    </row>
    <row r="240" spans="1:16" ht="12.75" x14ac:dyDescent="0.25">
      <c r="A240" s="2">
        <v>411</v>
      </c>
      <c r="B240" s="32" t="s">
        <v>127</v>
      </c>
      <c r="C240" s="9" t="s">
        <v>639</v>
      </c>
      <c r="D240" s="8" t="s">
        <v>329</v>
      </c>
      <c r="E240" s="10">
        <v>44050.335231481484</v>
      </c>
      <c r="F240" s="8" t="s">
        <v>1083</v>
      </c>
      <c r="G240" s="8">
        <v>2</v>
      </c>
      <c r="H240" s="50">
        <v>207.65</v>
      </c>
      <c r="I240" s="50">
        <v>89.61</v>
      </c>
      <c r="J240" s="8">
        <v>2</v>
      </c>
      <c r="K240" s="50">
        <v>207.72</v>
      </c>
      <c r="L240" s="50">
        <v>8.7799999999999994</v>
      </c>
      <c r="M240" s="8" t="s">
        <v>285</v>
      </c>
      <c r="N240" s="8" t="s">
        <v>285</v>
      </c>
      <c r="O240" s="8" t="s">
        <v>119</v>
      </c>
      <c r="P240" s="33" t="s">
        <v>640</v>
      </c>
    </row>
    <row r="241" spans="1:16" ht="12.75" x14ac:dyDescent="0.25">
      <c r="A241" s="2">
        <v>209</v>
      </c>
      <c r="B241" s="32" t="s">
        <v>127</v>
      </c>
      <c r="C241" s="9" t="s">
        <v>641</v>
      </c>
      <c r="D241" s="8" t="s">
        <v>329</v>
      </c>
      <c r="E241" s="10">
        <v>44050.335902777777</v>
      </c>
      <c r="F241" s="8" t="s">
        <v>1083</v>
      </c>
      <c r="G241" s="8">
        <v>3</v>
      </c>
      <c r="H241" s="50">
        <v>78.19</v>
      </c>
      <c r="I241" s="50">
        <v>64.02</v>
      </c>
      <c r="J241" s="8">
        <v>3</v>
      </c>
      <c r="K241" s="50">
        <v>83.23</v>
      </c>
      <c r="L241" s="50">
        <v>10.66</v>
      </c>
      <c r="M241" s="8" t="s">
        <v>330</v>
      </c>
      <c r="N241" s="8">
        <v>4</v>
      </c>
      <c r="O241" s="8" t="s">
        <v>119</v>
      </c>
      <c r="P241" s="33" t="s">
        <v>1208</v>
      </c>
    </row>
    <row r="242" spans="1:16" ht="12.75" x14ac:dyDescent="0.25">
      <c r="A242" s="2">
        <v>412</v>
      </c>
      <c r="B242" s="32" t="s">
        <v>129</v>
      </c>
      <c r="C242" s="9" t="s">
        <v>642</v>
      </c>
      <c r="D242" s="8" t="s">
        <v>558</v>
      </c>
      <c r="E242" s="10">
        <v>44050.344629629632</v>
      </c>
      <c r="F242" s="8" t="s">
        <v>1083</v>
      </c>
      <c r="G242" s="8">
        <v>1</v>
      </c>
      <c r="H242" s="50">
        <v>193.28</v>
      </c>
      <c r="I242" s="50">
        <v>87</v>
      </c>
      <c r="J242" s="8" t="s">
        <v>285</v>
      </c>
      <c r="K242" s="50" t="s">
        <v>285</v>
      </c>
      <c r="L242" s="50" t="s">
        <v>285</v>
      </c>
      <c r="M242" s="8" t="s">
        <v>285</v>
      </c>
      <c r="N242" s="8" t="s">
        <v>285</v>
      </c>
      <c r="O242" s="8" t="s">
        <v>119</v>
      </c>
      <c r="P242" s="33" t="s">
        <v>643</v>
      </c>
    </row>
    <row r="243" spans="1:16" ht="12.75" x14ac:dyDescent="0.25">
      <c r="A243" s="2">
        <v>413</v>
      </c>
      <c r="B243" s="32" t="s">
        <v>129</v>
      </c>
      <c r="C243" s="9" t="s">
        <v>644</v>
      </c>
      <c r="D243" s="8" t="s">
        <v>558</v>
      </c>
      <c r="E243" s="10">
        <v>44050.344907407409</v>
      </c>
      <c r="F243" s="8" t="s">
        <v>1083</v>
      </c>
      <c r="G243" s="8">
        <v>1</v>
      </c>
      <c r="H243" s="50">
        <v>206.81</v>
      </c>
      <c r="I243" s="50">
        <v>88</v>
      </c>
      <c r="J243" s="8" t="s">
        <v>285</v>
      </c>
      <c r="K243" s="50" t="s">
        <v>285</v>
      </c>
      <c r="L243" s="50" t="s">
        <v>285</v>
      </c>
      <c r="M243" s="8" t="s">
        <v>285</v>
      </c>
      <c r="N243" s="8" t="s">
        <v>285</v>
      </c>
      <c r="O243" s="8" t="s">
        <v>119</v>
      </c>
      <c r="P243" s="33" t="s">
        <v>643</v>
      </c>
    </row>
    <row r="244" spans="1:16" ht="12.75" x14ac:dyDescent="0.25">
      <c r="A244" s="2">
        <v>210</v>
      </c>
      <c r="B244" s="32" t="s">
        <v>129</v>
      </c>
      <c r="C244" s="9" t="s">
        <v>645</v>
      </c>
      <c r="D244" s="8" t="s">
        <v>326</v>
      </c>
      <c r="E244" s="10">
        <v>44050.344976851855</v>
      </c>
      <c r="F244" s="8" t="s">
        <v>1083</v>
      </c>
      <c r="G244" s="8">
        <v>4</v>
      </c>
      <c r="H244" s="50">
        <v>192.77</v>
      </c>
      <c r="I244" s="50">
        <v>76.2</v>
      </c>
      <c r="J244" s="8" t="s">
        <v>285</v>
      </c>
      <c r="K244" s="50" t="s">
        <v>285</v>
      </c>
      <c r="L244" s="50" t="s">
        <v>285</v>
      </c>
      <c r="M244" s="8" t="s">
        <v>285</v>
      </c>
      <c r="N244" s="8" t="s">
        <v>285</v>
      </c>
      <c r="O244" s="8" t="s">
        <v>119</v>
      </c>
      <c r="P244" s="33" t="s">
        <v>646</v>
      </c>
    </row>
    <row r="245" spans="1:16" ht="12.75" x14ac:dyDescent="0.25">
      <c r="A245" s="2">
        <v>414</v>
      </c>
      <c r="B245" s="32" t="s">
        <v>129</v>
      </c>
      <c r="C245" s="9" t="s">
        <v>647</v>
      </c>
      <c r="D245" s="8" t="s">
        <v>558</v>
      </c>
      <c r="E245" s="10">
        <v>44050.345046296294</v>
      </c>
      <c r="F245" s="8" t="s">
        <v>1083</v>
      </c>
      <c r="G245" s="8">
        <v>1</v>
      </c>
      <c r="H245" s="50">
        <v>204.27</v>
      </c>
      <c r="I245" s="50">
        <v>85</v>
      </c>
      <c r="J245" s="8" t="s">
        <v>285</v>
      </c>
      <c r="K245" s="50" t="s">
        <v>285</v>
      </c>
      <c r="L245" s="50" t="s">
        <v>285</v>
      </c>
      <c r="M245" s="8" t="s">
        <v>285</v>
      </c>
      <c r="N245" s="8" t="s">
        <v>285</v>
      </c>
      <c r="O245" s="8" t="s">
        <v>119</v>
      </c>
      <c r="P245" s="33" t="s">
        <v>643</v>
      </c>
    </row>
    <row r="246" spans="1:16" ht="12.75" x14ac:dyDescent="0.25">
      <c r="A246" s="2">
        <v>415</v>
      </c>
      <c r="B246" s="32" t="s">
        <v>129</v>
      </c>
      <c r="C246" s="9" t="s">
        <v>648</v>
      </c>
      <c r="D246" s="8" t="s">
        <v>558</v>
      </c>
      <c r="E246" s="10">
        <v>44050.345381944448</v>
      </c>
      <c r="F246" s="8" t="s">
        <v>1083</v>
      </c>
      <c r="G246" s="8">
        <v>1</v>
      </c>
      <c r="H246" s="50">
        <v>189.98</v>
      </c>
      <c r="I246" s="50">
        <v>83</v>
      </c>
      <c r="J246" s="8" t="s">
        <v>285</v>
      </c>
      <c r="K246" s="50" t="s">
        <v>285</v>
      </c>
      <c r="L246" s="50" t="s">
        <v>285</v>
      </c>
      <c r="M246" s="8" t="s">
        <v>285</v>
      </c>
      <c r="N246" s="8" t="s">
        <v>285</v>
      </c>
      <c r="O246" s="8" t="s">
        <v>119</v>
      </c>
      <c r="P246" s="33" t="s">
        <v>643</v>
      </c>
    </row>
    <row r="247" spans="1:16" ht="12.75" x14ac:dyDescent="0.25">
      <c r="A247" s="2">
        <v>416</v>
      </c>
      <c r="B247" s="32" t="s">
        <v>129</v>
      </c>
      <c r="C247" s="9" t="s">
        <v>649</v>
      </c>
      <c r="D247" s="8" t="s">
        <v>558</v>
      </c>
      <c r="E247" s="10">
        <v>44050.345648148148</v>
      </c>
      <c r="F247" s="8" t="s">
        <v>1083</v>
      </c>
      <c r="G247" s="8">
        <v>1</v>
      </c>
      <c r="H247" s="50">
        <v>170.94</v>
      </c>
      <c r="I247" s="50">
        <v>82</v>
      </c>
      <c r="J247" s="8" t="s">
        <v>285</v>
      </c>
      <c r="K247" s="50" t="s">
        <v>285</v>
      </c>
      <c r="L247" s="50" t="s">
        <v>285</v>
      </c>
      <c r="M247" s="8" t="s">
        <v>285</v>
      </c>
      <c r="N247" s="8" t="s">
        <v>285</v>
      </c>
      <c r="O247" s="8" t="s">
        <v>119</v>
      </c>
      <c r="P247" s="33" t="s">
        <v>643</v>
      </c>
    </row>
    <row r="248" spans="1:16" ht="12.75" x14ac:dyDescent="0.25">
      <c r="A248" s="2">
        <v>211</v>
      </c>
      <c r="B248" s="32" t="s">
        <v>129</v>
      </c>
      <c r="C248" s="9" t="s">
        <v>650</v>
      </c>
      <c r="D248" s="8" t="s">
        <v>558</v>
      </c>
      <c r="E248" s="10">
        <v>44050.345937500002</v>
      </c>
      <c r="F248" s="8" t="s">
        <v>1083</v>
      </c>
      <c r="G248" s="8">
        <v>1</v>
      </c>
      <c r="H248" s="50">
        <v>202.97</v>
      </c>
      <c r="I248" s="50">
        <v>81.209999999999994</v>
      </c>
      <c r="J248" s="8" t="s">
        <v>285</v>
      </c>
      <c r="K248" s="50" t="s">
        <v>285</v>
      </c>
      <c r="L248" s="50" t="s">
        <v>285</v>
      </c>
      <c r="M248" s="8" t="s">
        <v>285</v>
      </c>
      <c r="N248" s="8" t="s">
        <v>285</v>
      </c>
      <c r="O248" s="8" t="s">
        <v>119</v>
      </c>
      <c r="P248" s="33" t="s">
        <v>586</v>
      </c>
    </row>
    <row r="249" spans="1:16" ht="12.75" x14ac:dyDescent="0.25">
      <c r="A249" s="2">
        <v>212</v>
      </c>
      <c r="B249" s="32" t="s">
        <v>129</v>
      </c>
      <c r="C249" s="9" t="s">
        <v>651</v>
      </c>
      <c r="D249" s="8" t="s">
        <v>326</v>
      </c>
      <c r="E249" s="10">
        <v>44050.346365740741</v>
      </c>
      <c r="F249" s="8" t="s">
        <v>1083</v>
      </c>
      <c r="G249" s="8">
        <v>2</v>
      </c>
      <c r="H249" s="50">
        <v>195.74</v>
      </c>
      <c r="I249" s="50">
        <v>85.99</v>
      </c>
      <c r="J249" s="8" t="s">
        <v>285</v>
      </c>
      <c r="K249" s="50" t="s">
        <v>285</v>
      </c>
      <c r="L249" s="50" t="s">
        <v>285</v>
      </c>
      <c r="M249" s="8" t="s">
        <v>285</v>
      </c>
      <c r="N249" s="8" t="s">
        <v>285</v>
      </c>
      <c r="O249" s="8" t="s">
        <v>119</v>
      </c>
      <c r="P249" s="33" t="s">
        <v>646</v>
      </c>
    </row>
    <row r="250" spans="1:16" ht="12.75" x14ac:dyDescent="0.25">
      <c r="A250" s="2">
        <v>213</v>
      </c>
      <c r="B250" s="32" t="s">
        <v>129</v>
      </c>
      <c r="C250" s="9" t="s">
        <v>652</v>
      </c>
      <c r="D250" s="8" t="s">
        <v>558</v>
      </c>
      <c r="E250" s="10">
        <v>44050.349351851852</v>
      </c>
      <c r="F250" s="8" t="s">
        <v>1083</v>
      </c>
      <c r="G250" s="8">
        <v>3</v>
      </c>
      <c r="H250" s="50">
        <v>194.79</v>
      </c>
      <c r="I250" s="50">
        <v>78.06</v>
      </c>
      <c r="J250" s="8" t="s">
        <v>285</v>
      </c>
      <c r="K250" s="50" t="s">
        <v>285</v>
      </c>
      <c r="L250" s="50" t="s">
        <v>285</v>
      </c>
      <c r="M250" s="8" t="s">
        <v>285</v>
      </c>
      <c r="N250" s="8" t="s">
        <v>285</v>
      </c>
      <c r="O250" s="8" t="s">
        <v>119</v>
      </c>
      <c r="P250" s="33" t="s">
        <v>586</v>
      </c>
    </row>
    <row r="251" spans="1:16" ht="12.75" x14ac:dyDescent="0.25">
      <c r="A251" s="2">
        <v>417</v>
      </c>
      <c r="B251" s="32" t="s">
        <v>129</v>
      </c>
      <c r="C251" s="9" t="s">
        <v>653</v>
      </c>
      <c r="D251" s="8" t="s">
        <v>329</v>
      </c>
      <c r="E251" s="10">
        <v>44050.353263888886</v>
      </c>
      <c r="F251" s="8" t="s">
        <v>1083</v>
      </c>
      <c r="G251" s="8">
        <v>3</v>
      </c>
      <c r="H251" s="50">
        <v>122.1</v>
      </c>
      <c r="I251" s="50">
        <v>74.67</v>
      </c>
      <c r="J251" s="8">
        <v>3</v>
      </c>
      <c r="K251" s="50">
        <v>122.33</v>
      </c>
      <c r="L251" s="50">
        <v>0.83</v>
      </c>
      <c r="M251" s="8" t="s">
        <v>330</v>
      </c>
      <c r="N251" s="8">
        <v>0.5</v>
      </c>
      <c r="O251" s="8" t="s">
        <v>119</v>
      </c>
      <c r="P251" s="33" t="s">
        <v>654</v>
      </c>
    </row>
    <row r="252" spans="1:16" ht="12.75" x14ac:dyDescent="0.25">
      <c r="A252" s="2">
        <v>214</v>
      </c>
      <c r="B252" s="32" t="s">
        <v>129</v>
      </c>
      <c r="C252" s="9" t="s">
        <v>655</v>
      </c>
      <c r="D252" s="8" t="s">
        <v>329</v>
      </c>
      <c r="E252" s="10">
        <v>44050.353738425925</v>
      </c>
      <c r="F252" s="8" t="s">
        <v>1083</v>
      </c>
      <c r="G252" s="8">
        <v>2</v>
      </c>
      <c r="H252" s="50">
        <v>111.97</v>
      </c>
      <c r="I252" s="50">
        <v>42.21</v>
      </c>
      <c r="J252" s="8">
        <v>2</v>
      </c>
      <c r="K252" s="50">
        <v>235.47</v>
      </c>
      <c r="L252" s="50">
        <v>37.57</v>
      </c>
      <c r="M252" s="8" t="s">
        <v>349</v>
      </c>
      <c r="N252" s="8">
        <v>3</v>
      </c>
      <c r="O252" s="8" t="s">
        <v>119</v>
      </c>
      <c r="P252" s="33" t="s">
        <v>656</v>
      </c>
    </row>
    <row r="253" spans="1:16" s="3" customFormat="1" ht="38.25" x14ac:dyDescent="0.25">
      <c r="A253" s="3">
        <v>215</v>
      </c>
      <c r="B253" s="36" t="s">
        <v>129</v>
      </c>
      <c r="C253" s="11" t="s">
        <v>657</v>
      </c>
      <c r="D253" s="12" t="s">
        <v>329</v>
      </c>
      <c r="E253" s="10">
        <v>44050.364155092589</v>
      </c>
      <c r="F253" s="12" t="s">
        <v>1083</v>
      </c>
      <c r="G253" s="12">
        <v>3</v>
      </c>
      <c r="H253" s="51">
        <v>130.56</v>
      </c>
      <c r="I253" s="51">
        <v>48.61</v>
      </c>
      <c r="J253" s="12">
        <v>3</v>
      </c>
      <c r="K253" s="51">
        <v>287.93</v>
      </c>
      <c r="L253" s="51">
        <v>23.83</v>
      </c>
      <c r="M253" s="12" t="s">
        <v>285</v>
      </c>
      <c r="N253" s="12" t="s">
        <v>285</v>
      </c>
      <c r="O253" s="12" t="s">
        <v>119</v>
      </c>
      <c r="P253" s="37" t="s">
        <v>658</v>
      </c>
    </row>
    <row r="254" spans="1:16" s="3" customFormat="1" ht="12.75" x14ac:dyDescent="0.25">
      <c r="A254" s="3">
        <v>418</v>
      </c>
      <c r="B254" s="36" t="s">
        <v>130</v>
      </c>
      <c r="C254" s="11" t="s">
        <v>659</v>
      </c>
      <c r="D254" s="12" t="s">
        <v>329</v>
      </c>
      <c r="E254" s="10">
        <v>44050.360868055555</v>
      </c>
      <c r="F254" s="12" t="s">
        <v>1082</v>
      </c>
      <c r="G254" s="12">
        <v>3</v>
      </c>
      <c r="H254" s="51">
        <v>86.48</v>
      </c>
      <c r="I254" s="51">
        <v>25.19</v>
      </c>
      <c r="J254" s="12">
        <v>3</v>
      </c>
      <c r="K254" s="51">
        <v>229.14</v>
      </c>
      <c r="L254" s="51">
        <v>16.23</v>
      </c>
      <c r="M254" s="12" t="s">
        <v>335</v>
      </c>
      <c r="N254" s="12">
        <v>4</v>
      </c>
      <c r="O254" s="12" t="s">
        <v>119</v>
      </c>
      <c r="P254" s="37" t="s">
        <v>660</v>
      </c>
    </row>
    <row r="255" spans="1:16" ht="12.75" x14ac:dyDescent="0.25">
      <c r="A255" s="2">
        <v>419</v>
      </c>
      <c r="B255" s="32" t="s">
        <v>130</v>
      </c>
      <c r="C255" s="9" t="s">
        <v>661</v>
      </c>
      <c r="D255" s="8" t="s">
        <v>329</v>
      </c>
      <c r="E255" s="10">
        <v>44050.365891203706</v>
      </c>
      <c r="F255" s="8" t="s">
        <v>1082</v>
      </c>
      <c r="G255" s="8">
        <v>3</v>
      </c>
      <c r="H255" s="50">
        <v>118.87</v>
      </c>
      <c r="I255" s="50">
        <v>48.02</v>
      </c>
      <c r="J255" s="8">
        <v>3</v>
      </c>
      <c r="K255" s="50">
        <v>122.15</v>
      </c>
      <c r="L255" s="50">
        <v>4.01</v>
      </c>
      <c r="M255" s="8" t="s">
        <v>335</v>
      </c>
      <c r="N255" s="8">
        <v>0</v>
      </c>
      <c r="O255" s="8" t="s">
        <v>119</v>
      </c>
      <c r="P255" s="33" t="s">
        <v>662</v>
      </c>
    </row>
    <row r="256" spans="1:16" s="17" customFormat="1" ht="12.75" x14ac:dyDescent="0.25">
      <c r="A256" s="17">
        <v>421</v>
      </c>
      <c r="B256" s="34" t="s">
        <v>130</v>
      </c>
      <c r="C256" s="19" t="s">
        <v>663</v>
      </c>
      <c r="D256" s="20" t="s">
        <v>664</v>
      </c>
      <c r="E256" s="16">
        <v>44050.374085648145</v>
      </c>
      <c r="F256" s="18" t="s">
        <v>1082</v>
      </c>
      <c r="G256" s="18">
        <v>3</v>
      </c>
      <c r="H256" s="52">
        <v>148.77000000000001</v>
      </c>
      <c r="I256" s="52">
        <v>46.28</v>
      </c>
      <c r="J256" s="18">
        <v>3</v>
      </c>
      <c r="K256" s="52">
        <v>304.57</v>
      </c>
      <c r="L256" s="52">
        <v>23.64</v>
      </c>
      <c r="M256" s="18" t="s">
        <v>285</v>
      </c>
      <c r="N256" s="18" t="s">
        <v>285</v>
      </c>
      <c r="O256" s="18" t="s">
        <v>119</v>
      </c>
      <c r="P256" s="35" t="s">
        <v>665</v>
      </c>
    </row>
    <row r="257" spans="1:16" ht="38.25" x14ac:dyDescent="0.25">
      <c r="A257" s="2">
        <v>216</v>
      </c>
      <c r="B257" s="32" t="s">
        <v>130</v>
      </c>
      <c r="C257" s="9" t="s">
        <v>666</v>
      </c>
      <c r="D257" s="8" t="s">
        <v>329</v>
      </c>
      <c r="E257" s="10">
        <v>44050.365879629629</v>
      </c>
      <c r="F257" s="8" t="s">
        <v>1082</v>
      </c>
      <c r="G257" s="8">
        <v>2</v>
      </c>
      <c r="H257" s="50">
        <v>133.47999999999999</v>
      </c>
      <c r="I257" s="50">
        <v>47.61</v>
      </c>
      <c r="J257" s="8">
        <v>2</v>
      </c>
      <c r="K257" s="50">
        <v>302.72000000000003</v>
      </c>
      <c r="L257" s="50">
        <v>11.9</v>
      </c>
      <c r="M257" s="8" t="s">
        <v>285</v>
      </c>
      <c r="N257" s="8" t="s">
        <v>285</v>
      </c>
      <c r="O257" s="8" t="s">
        <v>119</v>
      </c>
      <c r="P257" s="33" t="s">
        <v>658</v>
      </c>
    </row>
    <row r="258" spans="1:16" ht="38.25" x14ac:dyDescent="0.25">
      <c r="A258" s="2">
        <v>217</v>
      </c>
      <c r="B258" s="32" t="s">
        <v>130</v>
      </c>
      <c r="C258" s="9" t="s">
        <v>667</v>
      </c>
      <c r="D258" s="8" t="s">
        <v>329</v>
      </c>
      <c r="E258" s="10">
        <v>44050.382754629631</v>
      </c>
      <c r="F258" s="8" t="s">
        <v>1082</v>
      </c>
      <c r="G258" s="8">
        <v>3</v>
      </c>
      <c r="H258" s="50">
        <v>151.49</v>
      </c>
      <c r="I258" s="50">
        <v>36.659999999999997</v>
      </c>
      <c r="J258" s="8" t="s">
        <v>285</v>
      </c>
      <c r="K258" s="50" t="s">
        <v>285</v>
      </c>
      <c r="L258" s="50" t="s">
        <v>285</v>
      </c>
      <c r="M258" s="8" t="s">
        <v>285</v>
      </c>
      <c r="N258" s="8" t="s">
        <v>285</v>
      </c>
      <c r="O258" s="8" t="s">
        <v>119</v>
      </c>
      <c r="P258" s="33" t="s">
        <v>1209</v>
      </c>
    </row>
    <row r="259" spans="1:16" ht="12.75" x14ac:dyDescent="0.25">
      <c r="A259" s="2">
        <v>424</v>
      </c>
      <c r="B259" s="32" t="s">
        <v>132</v>
      </c>
      <c r="C259" s="9" t="s">
        <v>668</v>
      </c>
      <c r="D259" s="21" t="s">
        <v>669</v>
      </c>
      <c r="E259" s="10">
        <v>44050.399513888886</v>
      </c>
      <c r="F259" s="8" t="s">
        <v>1083</v>
      </c>
      <c r="G259" s="8">
        <v>1</v>
      </c>
      <c r="H259" s="50">
        <v>261.87</v>
      </c>
      <c r="I259" s="50">
        <v>73.900000000000006</v>
      </c>
      <c r="J259" s="8" t="s">
        <v>285</v>
      </c>
      <c r="K259" s="50" t="s">
        <v>285</v>
      </c>
      <c r="L259" s="50" t="s">
        <v>285</v>
      </c>
      <c r="M259" s="8" t="s">
        <v>285</v>
      </c>
      <c r="N259" s="8" t="s">
        <v>285</v>
      </c>
      <c r="O259" s="8" t="s">
        <v>119</v>
      </c>
      <c r="P259" s="33" t="s">
        <v>670</v>
      </c>
    </row>
    <row r="260" spans="1:16" ht="12.75" x14ac:dyDescent="0.25">
      <c r="A260" s="2">
        <v>218</v>
      </c>
      <c r="B260" s="32" t="s">
        <v>132</v>
      </c>
      <c r="C260" s="9" t="s">
        <v>671</v>
      </c>
      <c r="D260" s="8" t="s">
        <v>329</v>
      </c>
      <c r="E260" s="10">
        <v>44050.400960648149</v>
      </c>
      <c r="F260" s="8" t="s">
        <v>1083</v>
      </c>
      <c r="G260" s="8">
        <v>3</v>
      </c>
      <c r="H260" s="50">
        <v>163.41</v>
      </c>
      <c r="I260" s="50">
        <v>24.44</v>
      </c>
      <c r="J260" s="8">
        <v>3</v>
      </c>
      <c r="K260" s="50">
        <v>263.57</v>
      </c>
      <c r="L260" s="50">
        <v>24.26</v>
      </c>
      <c r="M260" s="8" t="s">
        <v>349</v>
      </c>
      <c r="N260" s="8">
        <v>2.5</v>
      </c>
      <c r="O260" s="8" t="s">
        <v>119</v>
      </c>
      <c r="P260" s="33" t="s">
        <v>1124</v>
      </c>
    </row>
    <row r="261" spans="1:16" ht="12.75" x14ac:dyDescent="0.25">
      <c r="A261" s="2">
        <v>425</v>
      </c>
      <c r="B261" s="32" t="s">
        <v>132</v>
      </c>
      <c r="C261" s="9" t="s">
        <v>672</v>
      </c>
      <c r="D261" s="8" t="s">
        <v>558</v>
      </c>
      <c r="E261" s="10">
        <v>44050.402858796297</v>
      </c>
      <c r="F261" s="8" t="s">
        <v>1083</v>
      </c>
      <c r="G261" s="8">
        <v>1</v>
      </c>
      <c r="H261" s="50">
        <v>220.61</v>
      </c>
      <c r="I261" s="50">
        <v>74</v>
      </c>
      <c r="J261" s="8" t="s">
        <v>285</v>
      </c>
      <c r="K261" s="50" t="s">
        <v>285</v>
      </c>
      <c r="L261" s="50" t="s">
        <v>285</v>
      </c>
      <c r="M261" s="8" t="s">
        <v>285</v>
      </c>
      <c r="N261" s="8" t="s">
        <v>285</v>
      </c>
      <c r="O261" s="8" t="s">
        <v>119</v>
      </c>
      <c r="P261" s="33" t="s">
        <v>665</v>
      </c>
    </row>
    <row r="262" spans="1:16" ht="12.75" x14ac:dyDescent="0.25">
      <c r="A262" s="2">
        <v>426</v>
      </c>
      <c r="B262" s="32" t="s">
        <v>132</v>
      </c>
      <c r="C262" s="9" t="s">
        <v>673</v>
      </c>
      <c r="D262" s="8" t="s">
        <v>558</v>
      </c>
      <c r="E262" s="10">
        <v>44050.403391203705</v>
      </c>
      <c r="F262" s="8" t="s">
        <v>1083</v>
      </c>
      <c r="G262" s="8">
        <v>1</v>
      </c>
      <c r="H262" s="50">
        <v>205.74</v>
      </c>
      <c r="I262" s="50">
        <v>78</v>
      </c>
      <c r="J262" s="8" t="s">
        <v>285</v>
      </c>
      <c r="K262" s="50" t="s">
        <v>285</v>
      </c>
      <c r="L262" s="50" t="s">
        <v>285</v>
      </c>
      <c r="M262" s="8" t="s">
        <v>285</v>
      </c>
      <c r="N262" s="8" t="s">
        <v>285</v>
      </c>
      <c r="O262" s="8" t="s">
        <v>119</v>
      </c>
      <c r="P262" s="33" t="s">
        <v>665</v>
      </c>
    </row>
    <row r="263" spans="1:16" ht="25.5" x14ac:dyDescent="0.25">
      <c r="A263" s="2">
        <v>219</v>
      </c>
      <c r="B263" s="32" t="s">
        <v>132</v>
      </c>
      <c r="C263" s="9" t="s">
        <v>674</v>
      </c>
      <c r="D263" s="8" t="s">
        <v>329</v>
      </c>
      <c r="E263" s="10">
        <v>44050.409629629627</v>
      </c>
      <c r="F263" s="8" t="s">
        <v>1083</v>
      </c>
      <c r="G263" s="8">
        <v>3</v>
      </c>
      <c r="H263" s="50">
        <v>99.33</v>
      </c>
      <c r="I263" s="50">
        <v>75.77</v>
      </c>
      <c r="J263" s="8">
        <v>3</v>
      </c>
      <c r="K263" s="50">
        <v>274.95999999999998</v>
      </c>
      <c r="L263" s="50">
        <v>17.059999999999999</v>
      </c>
      <c r="M263" s="8" t="s">
        <v>285</v>
      </c>
      <c r="N263" s="8" t="s">
        <v>285</v>
      </c>
      <c r="O263" s="8" t="s">
        <v>119</v>
      </c>
      <c r="P263" s="33" t="s">
        <v>675</v>
      </c>
    </row>
    <row r="264" spans="1:16" ht="25.5" x14ac:dyDescent="0.25">
      <c r="A264" s="2">
        <v>220</v>
      </c>
      <c r="B264" s="32" t="s">
        <v>132</v>
      </c>
      <c r="C264" s="9" t="s">
        <v>676</v>
      </c>
      <c r="D264" s="8" t="s">
        <v>329</v>
      </c>
      <c r="E264" s="10">
        <v>44050.411157407405</v>
      </c>
      <c r="F264" s="8" t="s">
        <v>1083</v>
      </c>
      <c r="G264" s="8">
        <v>3</v>
      </c>
      <c r="H264" s="50">
        <v>107.39</v>
      </c>
      <c r="I264" s="50">
        <v>76.33</v>
      </c>
      <c r="J264" s="8">
        <v>3</v>
      </c>
      <c r="K264" s="50">
        <v>241.36</v>
      </c>
      <c r="L264" s="50">
        <v>71.78</v>
      </c>
      <c r="M264" s="8" t="s">
        <v>285</v>
      </c>
      <c r="N264" s="8" t="s">
        <v>285</v>
      </c>
      <c r="O264" s="8" t="s">
        <v>119</v>
      </c>
      <c r="P264" s="33" t="s">
        <v>677</v>
      </c>
    </row>
    <row r="265" spans="1:16" ht="12.75" x14ac:dyDescent="0.25">
      <c r="A265" s="2">
        <v>221</v>
      </c>
      <c r="B265" s="32" t="s">
        <v>132</v>
      </c>
      <c r="C265" s="9" t="s">
        <v>678</v>
      </c>
      <c r="D265" s="8" t="s">
        <v>329</v>
      </c>
      <c r="E265" s="10">
        <v>44050.415231481478</v>
      </c>
      <c r="F265" s="8" t="s">
        <v>1083</v>
      </c>
      <c r="G265" s="8">
        <v>2</v>
      </c>
      <c r="H265" s="50">
        <v>108.62</v>
      </c>
      <c r="I265" s="50">
        <v>78.5</v>
      </c>
      <c r="J265" s="8">
        <v>2</v>
      </c>
      <c r="K265" s="50">
        <v>133.18</v>
      </c>
      <c r="L265" s="50">
        <v>65.12</v>
      </c>
      <c r="M265" s="8" t="s">
        <v>285</v>
      </c>
      <c r="N265" s="8" t="s">
        <v>285</v>
      </c>
      <c r="O265" s="8" t="s">
        <v>119</v>
      </c>
      <c r="P265" s="33" t="s">
        <v>679</v>
      </c>
    </row>
    <row r="266" spans="1:16" ht="12.75" x14ac:dyDescent="0.25">
      <c r="A266" s="2">
        <v>428</v>
      </c>
      <c r="B266" s="32" t="s">
        <v>134</v>
      </c>
      <c r="C266" s="9" t="s">
        <v>680</v>
      </c>
      <c r="D266" s="8" t="s">
        <v>329</v>
      </c>
      <c r="E266" s="10">
        <v>44050.412372685183</v>
      </c>
      <c r="F266" s="8" t="s">
        <v>1083</v>
      </c>
      <c r="G266" s="8">
        <v>3</v>
      </c>
      <c r="H266" s="50">
        <v>117.45</v>
      </c>
      <c r="I266" s="50">
        <v>87.58</v>
      </c>
      <c r="J266" s="8">
        <v>3</v>
      </c>
      <c r="K266" s="50">
        <v>296.18</v>
      </c>
      <c r="L266" s="50">
        <v>31.2</v>
      </c>
      <c r="M266" s="8" t="s">
        <v>285</v>
      </c>
      <c r="N266" s="8" t="s">
        <v>285</v>
      </c>
      <c r="O266" s="8" t="s">
        <v>119</v>
      </c>
      <c r="P266" s="33" t="s">
        <v>1210</v>
      </c>
    </row>
    <row r="267" spans="1:16" ht="12.75" x14ac:dyDescent="0.25">
      <c r="A267" s="2">
        <v>429</v>
      </c>
      <c r="B267" s="32" t="s">
        <v>134</v>
      </c>
      <c r="C267" s="9" t="s">
        <v>681</v>
      </c>
      <c r="D267" s="8" t="s">
        <v>329</v>
      </c>
      <c r="E267" s="10">
        <v>44050.422986111109</v>
      </c>
      <c r="F267" s="8" t="s">
        <v>1083</v>
      </c>
      <c r="G267" s="8">
        <v>3</v>
      </c>
      <c r="H267" s="50">
        <v>109.67</v>
      </c>
      <c r="I267" s="50">
        <v>47.33</v>
      </c>
      <c r="J267" s="8">
        <v>3</v>
      </c>
      <c r="K267" s="50">
        <v>117.33</v>
      </c>
      <c r="L267" s="50">
        <v>8.56</v>
      </c>
      <c r="M267" s="8" t="s">
        <v>285</v>
      </c>
      <c r="N267" s="8" t="s">
        <v>285</v>
      </c>
      <c r="O267" s="8" t="s">
        <v>119</v>
      </c>
      <c r="P267" s="33" t="s">
        <v>1211</v>
      </c>
    </row>
    <row r="268" spans="1:16" ht="12.75" x14ac:dyDescent="0.25">
      <c r="A268" s="2">
        <v>222</v>
      </c>
      <c r="B268" s="32" t="s">
        <v>134</v>
      </c>
      <c r="C268" s="9" t="s">
        <v>682</v>
      </c>
      <c r="D268" s="8" t="s">
        <v>329</v>
      </c>
      <c r="E268" s="10">
        <v>44050.423333333332</v>
      </c>
      <c r="F268" s="8" t="s">
        <v>1083</v>
      </c>
      <c r="G268" s="8">
        <v>4</v>
      </c>
      <c r="H268" s="50">
        <v>61.11</v>
      </c>
      <c r="I268" s="50">
        <v>46.54</v>
      </c>
      <c r="J268" s="8">
        <v>4</v>
      </c>
      <c r="K268" s="50">
        <v>66.63</v>
      </c>
      <c r="L268" s="50">
        <v>4.97</v>
      </c>
      <c r="M268" s="8" t="s">
        <v>335</v>
      </c>
      <c r="N268" s="8">
        <v>4</v>
      </c>
      <c r="O268" s="8" t="s">
        <v>119</v>
      </c>
      <c r="P268" s="33" t="s">
        <v>1125</v>
      </c>
    </row>
    <row r="269" spans="1:16" ht="25.5" x14ac:dyDescent="0.25">
      <c r="A269" s="2">
        <v>223</v>
      </c>
      <c r="B269" s="32" t="s">
        <v>134</v>
      </c>
      <c r="C269" s="9" t="s">
        <v>683</v>
      </c>
      <c r="D269" s="8" t="s">
        <v>329</v>
      </c>
      <c r="E269" s="10">
        <v>44050.425868055558</v>
      </c>
      <c r="F269" s="8" t="s">
        <v>1083</v>
      </c>
      <c r="G269" s="8">
        <v>4</v>
      </c>
      <c r="H269" s="50">
        <v>130.55000000000001</v>
      </c>
      <c r="I269" s="50">
        <v>52.11</v>
      </c>
      <c r="J269" s="8">
        <v>4</v>
      </c>
      <c r="K269" s="50">
        <v>280.35000000000002</v>
      </c>
      <c r="L269" s="50">
        <v>33.450000000000003</v>
      </c>
      <c r="M269" s="8" t="s">
        <v>330</v>
      </c>
      <c r="N269" s="8">
        <v>4.5</v>
      </c>
      <c r="O269" s="8" t="s">
        <v>119</v>
      </c>
      <c r="P269" s="33" t="s">
        <v>1214</v>
      </c>
    </row>
    <row r="270" spans="1:16" ht="12.75" x14ac:dyDescent="0.25">
      <c r="A270" s="2">
        <v>430</v>
      </c>
      <c r="B270" s="32" t="s">
        <v>134</v>
      </c>
      <c r="C270" s="9" t="s">
        <v>684</v>
      </c>
      <c r="D270" s="8" t="s">
        <v>329</v>
      </c>
      <c r="E270" s="10">
        <v>44050.425937499997</v>
      </c>
      <c r="F270" s="8" t="s">
        <v>1083</v>
      </c>
      <c r="G270" s="8">
        <v>3</v>
      </c>
      <c r="H270" s="50">
        <v>83.83</v>
      </c>
      <c r="I270" s="50">
        <v>49.55</v>
      </c>
      <c r="J270" s="8">
        <v>3</v>
      </c>
      <c r="K270" s="50">
        <v>249.61</v>
      </c>
      <c r="L270" s="50">
        <v>16.07</v>
      </c>
      <c r="M270" s="8" t="s">
        <v>335</v>
      </c>
      <c r="N270" s="8">
        <v>3</v>
      </c>
      <c r="O270" s="8" t="s">
        <v>119</v>
      </c>
      <c r="P270" s="33" t="s">
        <v>1126</v>
      </c>
    </row>
    <row r="271" spans="1:16" ht="12.75" x14ac:dyDescent="0.25">
      <c r="A271" s="2">
        <v>224</v>
      </c>
      <c r="B271" s="32" t="s">
        <v>134</v>
      </c>
      <c r="C271" s="9" t="s">
        <v>685</v>
      </c>
      <c r="D271" s="8" t="s">
        <v>329</v>
      </c>
      <c r="E271" s="10">
        <v>44050.429942129631</v>
      </c>
      <c r="F271" s="8" t="s">
        <v>1083</v>
      </c>
      <c r="G271" s="8">
        <v>2</v>
      </c>
      <c r="H271" s="50">
        <v>76.95</v>
      </c>
      <c r="I271" s="50">
        <v>73.78</v>
      </c>
      <c r="J271" s="8">
        <v>2</v>
      </c>
      <c r="K271" s="50">
        <v>246.27</v>
      </c>
      <c r="L271" s="50">
        <v>33.159999999999997</v>
      </c>
      <c r="M271" s="8" t="s">
        <v>335</v>
      </c>
      <c r="N271" s="8">
        <v>4</v>
      </c>
      <c r="O271" s="8" t="s">
        <v>119</v>
      </c>
      <c r="P271" s="33" t="s">
        <v>686</v>
      </c>
    </row>
    <row r="272" spans="1:16" ht="12.75" x14ac:dyDescent="0.25">
      <c r="A272" s="2">
        <v>431</v>
      </c>
      <c r="B272" s="32" t="s">
        <v>136</v>
      </c>
      <c r="C272" s="9" t="s">
        <v>687</v>
      </c>
      <c r="D272" s="8" t="s">
        <v>329</v>
      </c>
      <c r="E272" s="10">
        <v>44050.431296296294</v>
      </c>
      <c r="F272" s="8" t="s">
        <v>1082</v>
      </c>
      <c r="G272" s="8">
        <v>3</v>
      </c>
      <c r="H272" s="50">
        <v>97.03</v>
      </c>
      <c r="I272" s="50">
        <v>71.89</v>
      </c>
      <c r="J272" s="8">
        <v>3</v>
      </c>
      <c r="K272" s="50">
        <v>268.32</v>
      </c>
      <c r="L272" s="50">
        <v>25.05</v>
      </c>
      <c r="M272" s="8" t="s">
        <v>330</v>
      </c>
      <c r="N272" s="8">
        <v>3</v>
      </c>
      <c r="O272" s="8" t="s">
        <v>119</v>
      </c>
      <c r="P272" s="33" t="s">
        <v>688</v>
      </c>
    </row>
    <row r="273" spans="1:16" ht="25.5" x14ac:dyDescent="0.25">
      <c r="A273" s="2">
        <v>432</v>
      </c>
      <c r="B273" s="32" t="s">
        <v>136</v>
      </c>
      <c r="C273" s="9" t="s">
        <v>689</v>
      </c>
      <c r="D273" s="8" t="s">
        <v>329</v>
      </c>
      <c r="E273" s="10">
        <v>44050.43414351852</v>
      </c>
      <c r="F273" s="8" t="s">
        <v>1082</v>
      </c>
      <c r="G273" s="8">
        <v>3</v>
      </c>
      <c r="H273" s="50">
        <v>98.7</v>
      </c>
      <c r="I273" s="50">
        <v>65.28</v>
      </c>
      <c r="J273" s="8">
        <v>3</v>
      </c>
      <c r="K273" s="50">
        <v>225.12</v>
      </c>
      <c r="L273" s="50">
        <v>60.59</v>
      </c>
      <c r="M273" s="8" t="s">
        <v>349</v>
      </c>
      <c r="N273" s="8">
        <v>3</v>
      </c>
      <c r="O273" s="8" t="s">
        <v>119</v>
      </c>
      <c r="P273" s="33" t="s">
        <v>690</v>
      </c>
    </row>
    <row r="274" spans="1:16" s="7" customFormat="1" ht="12.75" x14ac:dyDescent="0.25">
      <c r="A274" s="7">
        <v>433</v>
      </c>
      <c r="B274" s="38" t="s">
        <v>136</v>
      </c>
      <c r="C274" s="15" t="s">
        <v>691</v>
      </c>
      <c r="D274" s="14" t="s">
        <v>558</v>
      </c>
      <c r="E274" s="16">
        <v>44050.438078703701</v>
      </c>
      <c r="F274" s="14" t="s">
        <v>1082</v>
      </c>
      <c r="G274" s="14">
        <v>2</v>
      </c>
      <c r="H274" s="53">
        <v>200.98</v>
      </c>
      <c r="I274" s="53">
        <v>81.5</v>
      </c>
      <c r="J274" s="14" t="s">
        <v>285</v>
      </c>
      <c r="K274" s="53" t="s">
        <v>285</v>
      </c>
      <c r="L274" s="53" t="s">
        <v>285</v>
      </c>
      <c r="M274" s="14" t="s">
        <v>285</v>
      </c>
      <c r="N274" s="14" t="s">
        <v>285</v>
      </c>
      <c r="O274" s="14" t="s">
        <v>119</v>
      </c>
      <c r="P274" s="39"/>
    </row>
    <row r="275" spans="1:16" ht="25.5" x14ac:dyDescent="0.25">
      <c r="A275" s="2">
        <v>225</v>
      </c>
      <c r="B275" s="32" t="s">
        <v>136</v>
      </c>
      <c r="C275" s="9" t="s">
        <v>692</v>
      </c>
      <c r="D275" s="8" t="s">
        <v>329</v>
      </c>
      <c r="E275" s="10">
        <v>44050.433020833334</v>
      </c>
      <c r="F275" s="8" t="s">
        <v>1082</v>
      </c>
      <c r="G275" s="8">
        <v>2</v>
      </c>
      <c r="H275" s="50">
        <v>135.15</v>
      </c>
      <c r="I275" s="50">
        <v>44.99</v>
      </c>
      <c r="J275" s="8">
        <v>2</v>
      </c>
      <c r="K275" s="50">
        <v>212.53</v>
      </c>
      <c r="L275" s="50">
        <v>44.92</v>
      </c>
      <c r="M275" s="8" t="s">
        <v>349</v>
      </c>
      <c r="N275" s="8">
        <v>2.5</v>
      </c>
      <c r="O275" s="8" t="s">
        <v>119</v>
      </c>
      <c r="P275" s="33" t="s">
        <v>1212</v>
      </c>
    </row>
    <row r="276" spans="1:16" ht="25.5" x14ac:dyDescent="0.25">
      <c r="A276" s="2">
        <v>226</v>
      </c>
      <c r="B276" s="32" t="s">
        <v>136</v>
      </c>
      <c r="C276" s="9" t="s">
        <v>693</v>
      </c>
      <c r="D276" s="8" t="s">
        <v>329</v>
      </c>
      <c r="E276" s="10">
        <v>44050.434884259259</v>
      </c>
      <c r="F276" s="8" t="s">
        <v>1082</v>
      </c>
      <c r="G276" s="8">
        <v>2</v>
      </c>
      <c r="H276" s="50">
        <v>130.84</v>
      </c>
      <c r="I276" s="50">
        <v>53.02</v>
      </c>
      <c r="J276" s="8">
        <v>2</v>
      </c>
      <c r="K276" s="50">
        <v>238.61</v>
      </c>
      <c r="L276" s="50">
        <v>52.38</v>
      </c>
      <c r="M276" s="8" t="s">
        <v>349</v>
      </c>
      <c r="N276" s="8">
        <v>2.5</v>
      </c>
      <c r="O276" s="8" t="s">
        <v>119</v>
      </c>
      <c r="P276" s="33" t="s">
        <v>1213</v>
      </c>
    </row>
    <row r="277" spans="1:16" ht="12.75" x14ac:dyDescent="0.25">
      <c r="A277" s="2">
        <v>227</v>
      </c>
      <c r="B277" s="32" t="s">
        <v>136</v>
      </c>
      <c r="C277" s="9" t="s">
        <v>694</v>
      </c>
      <c r="D277" s="8" t="s">
        <v>329</v>
      </c>
      <c r="E277" s="10">
        <v>44050.438935185186</v>
      </c>
      <c r="F277" s="8" t="s">
        <v>1082</v>
      </c>
      <c r="G277" s="8">
        <v>3</v>
      </c>
      <c r="H277" s="50">
        <v>125.09</v>
      </c>
      <c r="I277" s="50">
        <v>35.97</v>
      </c>
      <c r="J277" s="8">
        <v>3</v>
      </c>
      <c r="K277" s="50">
        <v>219.81</v>
      </c>
      <c r="L277" s="50">
        <v>36.43</v>
      </c>
      <c r="M277" s="8" t="s">
        <v>349</v>
      </c>
      <c r="N277" s="8">
        <v>2.5</v>
      </c>
      <c r="O277" s="8" t="s">
        <v>119</v>
      </c>
      <c r="P277" s="33" t="s">
        <v>695</v>
      </c>
    </row>
    <row r="278" spans="1:16" ht="12.75" x14ac:dyDescent="0.25">
      <c r="A278" s="2">
        <v>435</v>
      </c>
      <c r="B278" s="32" t="s">
        <v>137</v>
      </c>
      <c r="C278" s="9" t="s">
        <v>696</v>
      </c>
      <c r="D278" s="8" t="s">
        <v>329</v>
      </c>
      <c r="E278" s="10">
        <v>44050.444062499999</v>
      </c>
      <c r="F278" s="8" t="s">
        <v>1082</v>
      </c>
      <c r="G278" s="8">
        <v>4</v>
      </c>
      <c r="H278" s="50">
        <v>205.98</v>
      </c>
      <c r="I278" s="50">
        <v>76.16</v>
      </c>
      <c r="J278" s="8">
        <v>4</v>
      </c>
      <c r="K278" s="50">
        <v>218.48</v>
      </c>
      <c r="L278" s="50">
        <v>42.38</v>
      </c>
      <c r="M278" s="8" t="s">
        <v>335</v>
      </c>
      <c r="N278" s="8">
        <v>4</v>
      </c>
      <c r="O278" s="8" t="s">
        <v>119</v>
      </c>
      <c r="P278" s="33" t="s">
        <v>697</v>
      </c>
    </row>
    <row r="279" spans="1:16" ht="12.75" x14ac:dyDescent="0.25">
      <c r="A279" s="2">
        <v>436</v>
      </c>
      <c r="B279" s="32" t="s">
        <v>137</v>
      </c>
      <c r="C279" s="9" t="s">
        <v>698</v>
      </c>
      <c r="D279" s="8" t="s">
        <v>329</v>
      </c>
      <c r="E279" s="10">
        <v>44050.447233796294</v>
      </c>
      <c r="F279" s="8" t="s">
        <v>1082</v>
      </c>
      <c r="G279" s="8">
        <v>3</v>
      </c>
      <c r="H279" s="50">
        <v>75.569999999999993</v>
      </c>
      <c r="I279" s="50">
        <v>83.16</v>
      </c>
      <c r="J279" s="8">
        <v>3</v>
      </c>
      <c r="K279" s="50">
        <v>254.98</v>
      </c>
      <c r="L279" s="50">
        <v>5.27</v>
      </c>
      <c r="M279" s="8" t="s">
        <v>330</v>
      </c>
      <c r="N279" s="8">
        <v>2</v>
      </c>
      <c r="O279" s="8" t="s">
        <v>119</v>
      </c>
      <c r="P279" s="33" t="s">
        <v>1127</v>
      </c>
    </row>
    <row r="280" spans="1:16" ht="25.5" x14ac:dyDescent="0.25">
      <c r="A280" s="2">
        <v>437</v>
      </c>
      <c r="B280" s="32" t="s">
        <v>137</v>
      </c>
      <c r="C280" s="9" t="s">
        <v>699</v>
      </c>
      <c r="D280" s="8" t="s">
        <v>329</v>
      </c>
      <c r="E280" s="10">
        <v>44050.456435185188</v>
      </c>
      <c r="F280" s="8" t="s">
        <v>1082</v>
      </c>
      <c r="G280" s="8">
        <v>4</v>
      </c>
      <c r="H280" s="50">
        <v>90.26</v>
      </c>
      <c r="I280" s="50">
        <v>88.49</v>
      </c>
      <c r="J280" s="8">
        <v>4</v>
      </c>
      <c r="K280" s="50">
        <v>270.22000000000003</v>
      </c>
      <c r="L280" s="50">
        <v>2.72</v>
      </c>
      <c r="M280" s="8" t="s">
        <v>335</v>
      </c>
      <c r="N280" s="8">
        <v>4</v>
      </c>
      <c r="O280" s="8" t="s">
        <v>119</v>
      </c>
      <c r="P280" s="33" t="s">
        <v>1215</v>
      </c>
    </row>
    <row r="281" spans="1:16" ht="12.75" x14ac:dyDescent="0.25">
      <c r="A281" s="2">
        <v>438</v>
      </c>
      <c r="B281" s="32" t="s">
        <v>137</v>
      </c>
      <c r="C281" s="9" t="s">
        <v>700</v>
      </c>
      <c r="D281" s="8" t="s">
        <v>329</v>
      </c>
      <c r="E281" s="10">
        <v>44050.460405092592</v>
      </c>
      <c r="F281" s="8" t="s">
        <v>1082</v>
      </c>
      <c r="G281" s="8">
        <v>4</v>
      </c>
      <c r="H281" s="50">
        <v>306.3</v>
      </c>
      <c r="I281" s="50">
        <v>82.58</v>
      </c>
      <c r="J281" s="8">
        <v>4</v>
      </c>
      <c r="K281" s="50">
        <v>306.7</v>
      </c>
      <c r="L281" s="50">
        <v>3.59</v>
      </c>
      <c r="M281" s="8" t="s">
        <v>330</v>
      </c>
      <c r="N281" s="8">
        <v>3</v>
      </c>
      <c r="O281" s="8" t="s">
        <v>119</v>
      </c>
      <c r="P281" s="33" t="s">
        <v>701</v>
      </c>
    </row>
    <row r="282" spans="1:16" ht="12.75" x14ac:dyDescent="0.25">
      <c r="A282" s="2">
        <v>228</v>
      </c>
      <c r="B282" s="32" t="s">
        <v>137</v>
      </c>
      <c r="C282" s="9" t="s">
        <v>702</v>
      </c>
      <c r="D282" s="8" t="s">
        <v>329</v>
      </c>
      <c r="E282" s="10">
        <v>44050.45144675926</v>
      </c>
      <c r="F282" s="8" t="s">
        <v>1082</v>
      </c>
      <c r="G282" s="8">
        <v>2</v>
      </c>
      <c r="H282" s="50">
        <v>228.75</v>
      </c>
      <c r="I282" s="50">
        <v>81.33</v>
      </c>
      <c r="J282" s="8">
        <v>2</v>
      </c>
      <c r="K282" s="50">
        <v>231.86</v>
      </c>
      <c r="L282" s="50">
        <v>20.51</v>
      </c>
      <c r="M282" s="8" t="s">
        <v>335</v>
      </c>
      <c r="N282" s="8">
        <v>2</v>
      </c>
      <c r="O282" s="8" t="s">
        <v>119</v>
      </c>
      <c r="P282" s="33" t="s">
        <v>703</v>
      </c>
    </row>
    <row r="283" spans="1:16" ht="25.5" x14ac:dyDescent="0.25">
      <c r="A283" s="2">
        <v>229</v>
      </c>
      <c r="B283" s="32" t="s">
        <v>137</v>
      </c>
      <c r="C283" s="9" t="s">
        <v>704</v>
      </c>
      <c r="D283" s="8" t="s">
        <v>329</v>
      </c>
      <c r="E283" s="10">
        <v>44050.454583333332</v>
      </c>
      <c r="F283" s="8" t="s">
        <v>1082</v>
      </c>
      <c r="G283" s="8">
        <v>4</v>
      </c>
      <c r="H283" s="50">
        <v>303.81</v>
      </c>
      <c r="I283" s="50">
        <v>87.06</v>
      </c>
      <c r="J283" s="8">
        <v>4</v>
      </c>
      <c r="K283" s="50">
        <v>304.06</v>
      </c>
      <c r="L283" s="50">
        <v>4.6100000000000003</v>
      </c>
      <c r="M283" s="8" t="s">
        <v>330</v>
      </c>
      <c r="N283" s="8">
        <v>4</v>
      </c>
      <c r="O283" s="8" t="s">
        <v>119</v>
      </c>
      <c r="P283" s="33" t="s">
        <v>705</v>
      </c>
    </row>
    <row r="284" spans="1:16" ht="12.75" x14ac:dyDescent="0.25">
      <c r="A284" s="2">
        <v>230</v>
      </c>
      <c r="B284" s="32" t="s">
        <v>137</v>
      </c>
      <c r="C284" s="9" t="s">
        <v>706</v>
      </c>
      <c r="D284" s="8" t="s">
        <v>329</v>
      </c>
      <c r="E284" s="10">
        <v>44050.456631944442</v>
      </c>
      <c r="F284" s="8" t="s">
        <v>1082</v>
      </c>
      <c r="G284" s="8">
        <v>3</v>
      </c>
      <c r="H284" s="50">
        <v>79.7</v>
      </c>
      <c r="I284" s="50">
        <v>71.02</v>
      </c>
      <c r="J284" s="8">
        <v>3</v>
      </c>
      <c r="K284" s="50">
        <v>257.23</v>
      </c>
      <c r="L284" s="50">
        <v>7.29</v>
      </c>
      <c r="M284" s="8" t="s">
        <v>335</v>
      </c>
      <c r="N284" s="8">
        <v>3</v>
      </c>
      <c r="O284" s="8" t="s">
        <v>119</v>
      </c>
      <c r="P284" s="33" t="s">
        <v>1216</v>
      </c>
    </row>
    <row r="285" spans="1:16" ht="12.75" x14ac:dyDescent="0.25">
      <c r="A285" s="2">
        <v>232</v>
      </c>
      <c r="B285" s="32" t="s">
        <v>137</v>
      </c>
      <c r="C285" s="9" t="s">
        <v>707</v>
      </c>
      <c r="D285" s="8" t="s">
        <v>558</v>
      </c>
      <c r="E285" s="10">
        <v>44050.465439814812</v>
      </c>
      <c r="F285" s="8" t="s">
        <v>1082</v>
      </c>
      <c r="G285" s="8">
        <v>1</v>
      </c>
      <c r="H285" s="50">
        <v>352.49</v>
      </c>
      <c r="I285" s="50">
        <v>88.1</v>
      </c>
      <c r="J285" s="8" t="s">
        <v>285</v>
      </c>
      <c r="K285" s="50" t="s">
        <v>285</v>
      </c>
      <c r="L285" s="50" t="s">
        <v>285</v>
      </c>
      <c r="M285" s="8" t="s">
        <v>285</v>
      </c>
      <c r="N285" s="8" t="s">
        <v>285</v>
      </c>
      <c r="O285" s="8" t="s">
        <v>119</v>
      </c>
      <c r="P285" s="33" t="s">
        <v>708</v>
      </c>
    </row>
    <row r="286" spans="1:16" ht="12.75" x14ac:dyDescent="0.25">
      <c r="A286" s="2">
        <v>439</v>
      </c>
      <c r="B286" s="32" t="s">
        <v>138</v>
      </c>
      <c r="C286" s="9" t="s">
        <v>709</v>
      </c>
      <c r="D286" s="8" t="s">
        <v>329</v>
      </c>
      <c r="E286" s="10">
        <v>44050.464537037034</v>
      </c>
      <c r="F286" s="8" t="s">
        <v>1082</v>
      </c>
      <c r="G286" s="8">
        <v>3</v>
      </c>
      <c r="H286" s="50">
        <v>326.12</v>
      </c>
      <c r="I286" s="50">
        <v>23.32</v>
      </c>
      <c r="J286" s="8">
        <v>3</v>
      </c>
      <c r="K286" s="50">
        <v>11.64</v>
      </c>
      <c r="L286" s="50">
        <v>17.3</v>
      </c>
      <c r="M286" s="8" t="s">
        <v>349</v>
      </c>
      <c r="N286" s="8">
        <v>3</v>
      </c>
      <c r="O286" s="8" t="s">
        <v>119</v>
      </c>
      <c r="P286" s="33" t="s">
        <v>710</v>
      </c>
    </row>
    <row r="287" spans="1:16" ht="12.75" x14ac:dyDescent="0.25">
      <c r="A287" s="2">
        <v>440</v>
      </c>
      <c r="B287" s="32" t="s">
        <v>138</v>
      </c>
      <c r="C287" s="9" t="s">
        <v>711</v>
      </c>
      <c r="D287" s="8" t="s">
        <v>329</v>
      </c>
      <c r="E287" s="10">
        <v>44050.468287037038</v>
      </c>
      <c r="F287" s="8" t="s">
        <v>1082</v>
      </c>
      <c r="G287" s="8">
        <v>4</v>
      </c>
      <c r="H287" s="50">
        <v>160.4</v>
      </c>
      <c r="I287" s="50">
        <v>51.92</v>
      </c>
      <c r="J287" s="8">
        <v>4</v>
      </c>
      <c r="K287" s="50">
        <v>210.5</v>
      </c>
      <c r="L287" s="50">
        <v>45.33</v>
      </c>
      <c r="M287" s="8" t="s">
        <v>349</v>
      </c>
      <c r="N287" s="8">
        <v>4</v>
      </c>
      <c r="O287" s="8" t="s">
        <v>119</v>
      </c>
      <c r="P287" s="33" t="s">
        <v>712</v>
      </c>
    </row>
    <row r="288" spans="1:16" ht="38.25" x14ac:dyDescent="0.25">
      <c r="A288" s="2">
        <v>233</v>
      </c>
      <c r="B288" s="32" t="s">
        <v>138</v>
      </c>
      <c r="C288" s="9" t="s">
        <v>713</v>
      </c>
      <c r="D288" s="8" t="s">
        <v>329</v>
      </c>
      <c r="E288" s="10">
        <v>44050.469004629631</v>
      </c>
      <c r="F288" s="8" t="s">
        <v>1082</v>
      </c>
      <c r="G288" s="8">
        <v>2</v>
      </c>
      <c r="H288" s="50">
        <v>127.71</v>
      </c>
      <c r="I288" s="50">
        <v>36.31</v>
      </c>
      <c r="J288" s="8">
        <v>2</v>
      </c>
      <c r="K288" s="50">
        <v>196.46</v>
      </c>
      <c r="L288" s="50">
        <v>35.25</v>
      </c>
      <c r="M288" s="8" t="s">
        <v>349</v>
      </c>
      <c r="N288" s="8">
        <v>2</v>
      </c>
      <c r="O288" s="8" t="s">
        <v>119</v>
      </c>
      <c r="P288" s="33" t="s">
        <v>1128</v>
      </c>
    </row>
    <row r="289" spans="1:16" ht="38.25" x14ac:dyDescent="0.25">
      <c r="A289" s="2">
        <v>234</v>
      </c>
      <c r="B289" s="32" t="s">
        <v>138</v>
      </c>
      <c r="C289" s="9" t="s">
        <v>714</v>
      </c>
      <c r="D289" s="8" t="s">
        <v>329</v>
      </c>
      <c r="E289" s="10">
        <v>44050.471261574072</v>
      </c>
      <c r="F289" s="8" t="s">
        <v>1082</v>
      </c>
      <c r="G289" s="8">
        <v>1</v>
      </c>
      <c r="H289" s="50">
        <v>105.71</v>
      </c>
      <c r="I289" s="50">
        <v>54</v>
      </c>
      <c r="J289" s="8">
        <v>1</v>
      </c>
      <c r="K289" s="50">
        <v>250.88</v>
      </c>
      <c r="L289" s="50">
        <v>38.42</v>
      </c>
      <c r="M289" s="8" t="s">
        <v>349</v>
      </c>
      <c r="N289" s="8">
        <v>2</v>
      </c>
      <c r="O289" s="8" t="s">
        <v>119</v>
      </c>
      <c r="P289" s="33" t="s">
        <v>1128</v>
      </c>
    </row>
    <row r="290" spans="1:16" ht="12.75" x14ac:dyDescent="0.25">
      <c r="A290" s="2">
        <v>441</v>
      </c>
      <c r="B290" s="32" t="s">
        <v>138</v>
      </c>
      <c r="C290" s="9" t="s">
        <v>715</v>
      </c>
      <c r="D290" s="8" t="s">
        <v>329</v>
      </c>
      <c r="E290" s="10">
        <v>44050.473020833335</v>
      </c>
      <c r="F290" s="8" t="s">
        <v>1082</v>
      </c>
      <c r="G290" s="8">
        <v>3</v>
      </c>
      <c r="H290" s="50">
        <v>174.19</v>
      </c>
      <c r="I290" s="50">
        <v>75.25</v>
      </c>
      <c r="J290" s="8">
        <v>3</v>
      </c>
      <c r="K290" s="50">
        <v>353.29</v>
      </c>
      <c r="L290" s="50">
        <v>3.43</v>
      </c>
      <c r="M290" s="8" t="s">
        <v>335</v>
      </c>
      <c r="N290" s="8">
        <v>2</v>
      </c>
      <c r="O290" s="8" t="s">
        <v>119</v>
      </c>
      <c r="P290" s="33" t="s">
        <v>716</v>
      </c>
    </row>
    <row r="291" spans="1:16" ht="12.75" x14ac:dyDescent="0.25">
      <c r="A291" s="2">
        <v>235</v>
      </c>
      <c r="B291" s="32" t="s">
        <v>139</v>
      </c>
      <c r="C291" s="9" t="s">
        <v>717</v>
      </c>
      <c r="D291" s="8" t="s">
        <v>318</v>
      </c>
      <c r="E291" s="10">
        <v>44050.479189814818</v>
      </c>
      <c r="F291" s="8" t="s">
        <v>1082</v>
      </c>
      <c r="G291" s="8">
        <v>6</v>
      </c>
      <c r="H291" s="50">
        <v>275.27</v>
      </c>
      <c r="I291" s="50">
        <v>51.17</v>
      </c>
      <c r="J291" s="8" t="s">
        <v>285</v>
      </c>
      <c r="K291" s="50" t="s">
        <v>285</v>
      </c>
      <c r="L291" s="50" t="s">
        <v>285</v>
      </c>
      <c r="M291" s="8" t="s">
        <v>285</v>
      </c>
      <c r="N291" s="8" t="s">
        <v>285</v>
      </c>
      <c r="O291" s="8" t="s">
        <v>119</v>
      </c>
      <c r="P291" s="33"/>
    </row>
    <row r="292" spans="1:16" ht="27.75" customHeight="1" x14ac:dyDescent="0.25">
      <c r="A292" s="2">
        <v>236</v>
      </c>
      <c r="B292" s="32" t="s">
        <v>140</v>
      </c>
      <c r="C292" s="9" t="s">
        <v>718</v>
      </c>
      <c r="D292" s="8" t="s">
        <v>318</v>
      </c>
      <c r="E292" s="10">
        <v>44050.482372685183</v>
      </c>
      <c r="F292" s="8" t="s">
        <v>1082</v>
      </c>
      <c r="G292" s="8">
        <v>3</v>
      </c>
      <c r="H292" s="50">
        <v>263.93</v>
      </c>
      <c r="I292" s="50">
        <v>32.869999999999997</v>
      </c>
      <c r="J292" s="8" t="s">
        <v>285</v>
      </c>
      <c r="K292" s="50" t="s">
        <v>285</v>
      </c>
      <c r="L292" s="50" t="s">
        <v>285</v>
      </c>
      <c r="M292" s="8" t="s">
        <v>285</v>
      </c>
      <c r="N292" s="8" t="s">
        <v>285</v>
      </c>
      <c r="O292" s="8" t="s">
        <v>119</v>
      </c>
      <c r="P292" s="33" t="s">
        <v>719</v>
      </c>
    </row>
    <row r="293" spans="1:16" ht="27.75" customHeight="1" x14ac:dyDescent="0.25">
      <c r="A293" s="2">
        <v>237</v>
      </c>
      <c r="B293" s="32" t="s">
        <v>140</v>
      </c>
      <c r="C293" s="9" t="s">
        <v>720</v>
      </c>
      <c r="D293" s="8" t="s">
        <v>318</v>
      </c>
      <c r="E293" s="10">
        <v>44050.483206018522</v>
      </c>
      <c r="F293" s="8" t="s">
        <v>1082</v>
      </c>
      <c r="G293" s="8">
        <v>3</v>
      </c>
      <c r="H293" s="50">
        <v>283.60000000000002</v>
      </c>
      <c r="I293" s="50">
        <v>63.69</v>
      </c>
      <c r="J293" s="8" t="s">
        <v>285</v>
      </c>
      <c r="K293" s="50" t="s">
        <v>285</v>
      </c>
      <c r="L293" s="50" t="s">
        <v>285</v>
      </c>
      <c r="M293" s="8" t="s">
        <v>285</v>
      </c>
      <c r="N293" s="8" t="s">
        <v>285</v>
      </c>
      <c r="O293" s="8" t="s">
        <v>119</v>
      </c>
      <c r="P293" s="33" t="s">
        <v>719</v>
      </c>
    </row>
    <row r="294" spans="1:16" ht="27.75" customHeight="1" x14ac:dyDescent="0.25">
      <c r="A294" s="2">
        <v>238</v>
      </c>
      <c r="B294" s="32" t="s">
        <v>140</v>
      </c>
      <c r="C294" s="9" t="s">
        <v>721</v>
      </c>
      <c r="D294" s="8" t="s">
        <v>558</v>
      </c>
      <c r="E294" s="10">
        <v>44050.485914351855</v>
      </c>
      <c r="F294" s="8" t="s">
        <v>1082</v>
      </c>
      <c r="G294" s="8">
        <v>1</v>
      </c>
      <c r="H294" s="50">
        <v>180.48</v>
      </c>
      <c r="I294" s="50">
        <v>87</v>
      </c>
      <c r="J294" s="8" t="s">
        <v>285</v>
      </c>
      <c r="K294" s="50" t="s">
        <v>285</v>
      </c>
      <c r="L294" s="50" t="s">
        <v>285</v>
      </c>
      <c r="M294" s="8" t="s">
        <v>285</v>
      </c>
      <c r="N294" s="8" t="s">
        <v>285</v>
      </c>
      <c r="O294" s="8" t="s">
        <v>119</v>
      </c>
      <c r="P294" s="33" t="s">
        <v>719</v>
      </c>
    </row>
    <row r="295" spans="1:16" ht="27.75" customHeight="1" x14ac:dyDescent="0.25">
      <c r="A295" s="2">
        <v>239</v>
      </c>
      <c r="B295" s="32" t="s">
        <v>140</v>
      </c>
      <c r="C295" s="9" t="s">
        <v>722</v>
      </c>
      <c r="D295" s="8" t="s">
        <v>558</v>
      </c>
      <c r="E295" s="10">
        <v>44050.486284722225</v>
      </c>
      <c r="F295" s="8" t="s">
        <v>1082</v>
      </c>
      <c r="G295" s="8">
        <v>1</v>
      </c>
      <c r="H295" s="50">
        <v>189.01</v>
      </c>
      <c r="I295" s="50">
        <v>73</v>
      </c>
      <c r="J295" s="8" t="s">
        <v>285</v>
      </c>
      <c r="K295" s="50" t="s">
        <v>285</v>
      </c>
      <c r="L295" s="50" t="s">
        <v>285</v>
      </c>
      <c r="M295" s="8" t="s">
        <v>285</v>
      </c>
      <c r="N295" s="8" t="s">
        <v>285</v>
      </c>
      <c r="O295" s="8" t="s">
        <v>119</v>
      </c>
      <c r="P295" s="33" t="s">
        <v>719</v>
      </c>
    </row>
    <row r="296" spans="1:16" ht="27.75" customHeight="1" x14ac:dyDescent="0.25">
      <c r="A296" s="2">
        <v>240</v>
      </c>
      <c r="B296" s="32" t="s">
        <v>140</v>
      </c>
      <c r="C296" s="9" t="s">
        <v>723</v>
      </c>
      <c r="D296" s="8" t="s">
        <v>558</v>
      </c>
      <c r="E296" s="10">
        <v>44050.486527777779</v>
      </c>
      <c r="F296" s="8" t="s">
        <v>1082</v>
      </c>
      <c r="G296" s="8">
        <v>1</v>
      </c>
      <c r="H296" s="50">
        <v>173.57</v>
      </c>
      <c r="I296" s="50">
        <v>70</v>
      </c>
      <c r="J296" s="8" t="s">
        <v>285</v>
      </c>
      <c r="K296" s="50" t="s">
        <v>285</v>
      </c>
      <c r="L296" s="50" t="s">
        <v>285</v>
      </c>
      <c r="M296" s="8" t="s">
        <v>285</v>
      </c>
      <c r="N296" s="8" t="s">
        <v>285</v>
      </c>
      <c r="O296" s="8" t="s">
        <v>119</v>
      </c>
      <c r="P296" s="33" t="s">
        <v>719</v>
      </c>
    </row>
    <row r="297" spans="1:16" ht="27.75" customHeight="1" x14ac:dyDescent="0.25">
      <c r="A297" s="2">
        <v>241</v>
      </c>
      <c r="B297" s="32" t="s">
        <v>140</v>
      </c>
      <c r="C297" s="9" t="s">
        <v>724</v>
      </c>
      <c r="D297" s="8" t="s">
        <v>558</v>
      </c>
      <c r="E297" s="10">
        <v>44050.486689814818</v>
      </c>
      <c r="F297" s="8" t="s">
        <v>1082</v>
      </c>
      <c r="G297" s="8">
        <v>1</v>
      </c>
      <c r="H297" s="50">
        <v>175.41</v>
      </c>
      <c r="I297" s="50">
        <v>67</v>
      </c>
      <c r="J297" s="8" t="s">
        <v>285</v>
      </c>
      <c r="K297" s="50" t="s">
        <v>285</v>
      </c>
      <c r="L297" s="50" t="s">
        <v>285</v>
      </c>
      <c r="M297" s="8" t="s">
        <v>285</v>
      </c>
      <c r="N297" s="8" t="s">
        <v>285</v>
      </c>
      <c r="O297" s="8" t="s">
        <v>119</v>
      </c>
      <c r="P297" s="33" t="s">
        <v>719</v>
      </c>
    </row>
    <row r="298" spans="1:16" ht="12.75" x14ac:dyDescent="0.25">
      <c r="A298" s="2">
        <v>242</v>
      </c>
      <c r="B298" s="32" t="s">
        <v>141</v>
      </c>
      <c r="C298" s="9" t="s">
        <v>725</v>
      </c>
      <c r="D298" s="8" t="s">
        <v>326</v>
      </c>
      <c r="E298" s="10">
        <v>44050.488518518519</v>
      </c>
      <c r="F298" s="8" t="s">
        <v>1080</v>
      </c>
      <c r="G298" s="8">
        <v>1</v>
      </c>
      <c r="H298" s="50">
        <v>170.31</v>
      </c>
      <c r="I298" s="50">
        <v>71</v>
      </c>
      <c r="J298" s="8" t="s">
        <v>285</v>
      </c>
      <c r="K298" s="50" t="s">
        <v>285</v>
      </c>
      <c r="L298" s="50" t="s">
        <v>285</v>
      </c>
      <c r="M298" s="8" t="s">
        <v>285</v>
      </c>
      <c r="N298" s="8" t="s">
        <v>285</v>
      </c>
      <c r="O298" s="8" t="s">
        <v>119</v>
      </c>
      <c r="P298" s="33" t="s">
        <v>726</v>
      </c>
    </row>
    <row r="299" spans="1:16" ht="12.75" x14ac:dyDescent="0.25">
      <c r="A299" s="2">
        <v>243</v>
      </c>
      <c r="B299" s="32" t="s">
        <v>141</v>
      </c>
      <c r="C299" s="9" t="s">
        <v>727</v>
      </c>
      <c r="D299" s="8" t="s">
        <v>326</v>
      </c>
      <c r="E299" s="10">
        <v>44050.48878472222</v>
      </c>
      <c r="F299" s="8" t="s">
        <v>1080</v>
      </c>
      <c r="G299" s="8">
        <v>1</v>
      </c>
      <c r="H299" s="50">
        <v>195.4</v>
      </c>
      <c r="I299" s="50">
        <v>69</v>
      </c>
      <c r="J299" s="8" t="s">
        <v>285</v>
      </c>
      <c r="K299" s="50" t="s">
        <v>285</v>
      </c>
      <c r="L299" s="50" t="s">
        <v>285</v>
      </c>
      <c r="M299" s="8" t="s">
        <v>285</v>
      </c>
      <c r="N299" s="8" t="s">
        <v>285</v>
      </c>
      <c r="O299" s="8" t="s">
        <v>119</v>
      </c>
      <c r="P299" s="33" t="s">
        <v>726</v>
      </c>
    </row>
    <row r="300" spans="1:16" ht="12.75" x14ac:dyDescent="0.25">
      <c r="A300" s="2">
        <v>244</v>
      </c>
      <c r="B300" s="32" t="s">
        <v>141</v>
      </c>
      <c r="C300" s="9" t="s">
        <v>728</v>
      </c>
      <c r="D300" s="8" t="s">
        <v>326</v>
      </c>
      <c r="E300" s="10">
        <v>44050.488877314812</v>
      </c>
      <c r="F300" s="8" t="s">
        <v>1080</v>
      </c>
      <c r="G300" s="8">
        <v>1</v>
      </c>
      <c r="H300" s="50">
        <v>188</v>
      </c>
      <c r="I300" s="50">
        <v>70</v>
      </c>
      <c r="J300" s="8" t="s">
        <v>285</v>
      </c>
      <c r="K300" s="50" t="s">
        <v>285</v>
      </c>
      <c r="L300" s="50" t="s">
        <v>285</v>
      </c>
      <c r="M300" s="8" t="s">
        <v>285</v>
      </c>
      <c r="N300" s="8" t="s">
        <v>285</v>
      </c>
      <c r="O300" s="8" t="s">
        <v>119</v>
      </c>
      <c r="P300" s="33" t="s">
        <v>726</v>
      </c>
    </row>
    <row r="301" spans="1:16" ht="12.75" x14ac:dyDescent="0.25">
      <c r="A301" s="2">
        <v>245</v>
      </c>
      <c r="B301" s="32" t="s">
        <v>141</v>
      </c>
      <c r="C301" s="9" t="s">
        <v>729</v>
      </c>
      <c r="D301" s="8" t="s">
        <v>326</v>
      </c>
      <c r="E301" s="10">
        <v>44050.489108796297</v>
      </c>
      <c r="F301" s="8" t="s">
        <v>1080</v>
      </c>
      <c r="G301" s="8">
        <v>1</v>
      </c>
      <c r="H301" s="50">
        <v>175.18</v>
      </c>
      <c r="I301" s="50">
        <v>77</v>
      </c>
      <c r="J301" s="8" t="s">
        <v>285</v>
      </c>
      <c r="K301" s="50" t="s">
        <v>285</v>
      </c>
      <c r="L301" s="50" t="s">
        <v>285</v>
      </c>
      <c r="M301" s="8" t="s">
        <v>285</v>
      </c>
      <c r="N301" s="8" t="s">
        <v>285</v>
      </c>
      <c r="O301" s="8" t="s">
        <v>119</v>
      </c>
      <c r="P301" s="33" t="s">
        <v>726</v>
      </c>
    </row>
    <row r="302" spans="1:16" ht="12.75" x14ac:dyDescent="0.25">
      <c r="A302" s="2">
        <v>246</v>
      </c>
      <c r="B302" s="32" t="s">
        <v>141</v>
      </c>
      <c r="C302" s="9" t="s">
        <v>730</v>
      </c>
      <c r="D302" s="8" t="s">
        <v>329</v>
      </c>
      <c r="E302" s="10">
        <v>44050.489918981482</v>
      </c>
      <c r="F302" s="8" t="s">
        <v>1080</v>
      </c>
      <c r="G302" s="8">
        <v>2</v>
      </c>
      <c r="H302" s="50">
        <v>111.57</v>
      </c>
      <c r="I302" s="50">
        <v>88.54</v>
      </c>
      <c r="J302" s="8">
        <v>2</v>
      </c>
      <c r="K302" s="50">
        <v>111.87</v>
      </c>
      <c r="L302" s="50">
        <v>14.38</v>
      </c>
      <c r="M302" s="8" t="s">
        <v>330</v>
      </c>
      <c r="N302" s="8">
        <v>3</v>
      </c>
      <c r="O302" s="8" t="s">
        <v>119</v>
      </c>
      <c r="P302" s="33" t="s">
        <v>731</v>
      </c>
    </row>
    <row r="303" spans="1:16" ht="12.75" x14ac:dyDescent="0.25">
      <c r="A303" s="2">
        <v>247</v>
      </c>
      <c r="B303" s="32" t="s">
        <v>141</v>
      </c>
      <c r="C303" s="9" t="s">
        <v>732</v>
      </c>
      <c r="D303" s="8" t="s">
        <v>329</v>
      </c>
      <c r="E303" s="10">
        <v>44050.491770833331</v>
      </c>
      <c r="F303" s="8" t="s">
        <v>1080</v>
      </c>
      <c r="G303" s="8">
        <v>2</v>
      </c>
      <c r="H303" s="50">
        <v>309.08</v>
      </c>
      <c r="I303" s="50">
        <v>86.38</v>
      </c>
      <c r="J303" s="8">
        <v>2</v>
      </c>
      <c r="K303" s="50">
        <v>122.11</v>
      </c>
      <c r="L303" s="50">
        <v>66.88</v>
      </c>
      <c r="M303" s="8" t="s">
        <v>285</v>
      </c>
      <c r="N303" s="8" t="s">
        <v>285</v>
      </c>
      <c r="O303" s="8" t="s">
        <v>119</v>
      </c>
      <c r="P303" s="33" t="s">
        <v>733</v>
      </c>
    </row>
    <row r="304" spans="1:16" ht="12.75" x14ac:dyDescent="0.25">
      <c r="A304" s="2">
        <v>248</v>
      </c>
      <c r="B304" s="32" t="s">
        <v>141</v>
      </c>
      <c r="C304" s="9" t="s">
        <v>734</v>
      </c>
      <c r="D304" s="8" t="s">
        <v>558</v>
      </c>
      <c r="E304" s="10">
        <v>44050.494791666664</v>
      </c>
      <c r="F304" s="8" t="s">
        <v>1080</v>
      </c>
      <c r="G304" s="8">
        <v>1</v>
      </c>
      <c r="H304" s="50">
        <v>178.76</v>
      </c>
      <c r="I304" s="50">
        <v>82.19</v>
      </c>
      <c r="J304" s="8" t="s">
        <v>285</v>
      </c>
      <c r="K304" s="50" t="s">
        <v>285</v>
      </c>
      <c r="L304" s="50" t="s">
        <v>285</v>
      </c>
      <c r="M304" s="8" t="s">
        <v>285</v>
      </c>
      <c r="N304" s="8" t="s">
        <v>285</v>
      </c>
      <c r="O304" s="8" t="s">
        <v>119</v>
      </c>
      <c r="P304" s="33" t="s">
        <v>627</v>
      </c>
    </row>
    <row r="305" spans="1:16" ht="12.75" x14ac:dyDescent="0.25">
      <c r="A305" s="2">
        <v>249</v>
      </c>
      <c r="B305" s="32" t="s">
        <v>141</v>
      </c>
      <c r="C305" s="9" t="s">
        <v>735</v>
      </c>
      <c r="D305" s="8" t="s">
        <v>558</v>
      </c>
      <c r="E305" s="10">
        <v>44050.495358796295</v>
      </c>
      <c r="F305" s="8" t="s">
        <v>1080</v>
      </c>
      <c r="G305" s="8">
        <v>1</v>
      </c>
      <c r="H305" s="50">
        <v>175.71</v>
      </c>
      <c r="I305" s="50">
        <v>77.930000000000007</v>
      </c>
      <c r="J305" s="8" t="s">
        <v>285</v>
      </c>
      <c r="K305" s="50" t="s">
        <v>285</v>
      </c>
      <c r="L305" s="50" t="s">
        <v>285</v>
      </c>
      <c r="M305" s="8" t="s">
        <v>285</v>
      </c>
      <c r="N305" s="8" t="s">
        <v>285</v>
      </c>
      <c r="O305" s="8" t="s">
        <v>119</v>
      </c>
      <c r="P305" s="33" t="s">
        <v>627</v>
      </c>
    </row>
    <row r="306" spans="1:16" ht="12.75" x14ac:dyDescent="0.25">
      <c r="A306" s="2">
        <v>250</v>
      </c>
      <c r="B306" s="32" t="s">
        <v>141</v>
      </c>
      <c r="C306" s="9" t="s">
        <v>736</v>
      </c>
      <c r="D306" s="8" t="s">
        <v>558</v>
      </c>
      <c r="E306" s="10">
        <v>44050.495532407411</v>
      </c>
      <c r="F306" s="8" t="s">
        <v>1080</v>
      </c>
      <c r="G306" s="8">
        <v>1</v>
      </c>
      <c r="H306" s="50">
        <v>191.18</v>
      </c>
      <c r="I306" s="50">
        <v>83</v>
      </c>
      <c r="J306" s="8" t="s">
        <v>285</v>
      </c>
      <c r="K306" s="50" t="s">
        <v>285</v>
      </c>
      <c r="L306" s="50" t="s">
        <v>285</v>
      </c>
      <c r="M306" s="8" t="s">
        <v>285</v>
      </c>
      <c r="N306" s="8" t="s">
        <v>285</v>
      </c>
      <c r="O306" s="8" t="s">
        <v>119</v>
      </c>
      <c r="P306" s="33" t="s">
        <v>627</v>
      </c>
    </row>
    <row r="307" spans="1:16" ht="12.75" x14ac:dyDescent="0.25">
      <c r="A307" s="2">
        <v>251</v>
      </c>
      <c r="B307" s="32" t="s">
        <v>142</v>
      </c>
      <c r="C307" s="9" t="s">
        <v>737</v>
      </c>
      <c r="D307" s="8" t="s">
        <v>318</v>
      </c>
      <c r="E307" s="10">
        <v>44050.49658564815</v>
      </c>
      <c r="F307" s="8" t="s">
        <v>1080</v>
      </c>
      <c r="G307" s="8">
        <v>7</v>
      </c>
      <c r="H307" s="50">
        <v>297.3</v>
      </c>
      <c r="I307" s="50">
        <v>50.7</v>
      </c>
      <c r="J307" s="8" t="s">
        <v>285</v>
      </c>
      <c r="K307" s="50" t="s">
        <v>285</v>
      </c>
      <c r="L307" s="50" t="s">
        <v>285</v>
      </c>
      <c r="M307" s="8" t="s">
        <v>285</v>
      </c>
      <c r="N307" s="8" t="s">
        <v>285</v>
      </c>
      <c r="O307" s="8" t="s">
        <v>119</v>
      </c>
      <c r="P307" s="33" t="s">
        <v>318</v>
      </c>
    </row>
    <row r="308" spans="1:16" ht="12.75" x14ac:dyDescent="0.25">
      <c r="A308" s="2">
        <v>442</v>
      </c>
      <c r="B308" s="32" t="s">
        <v>142</v>
      </c>
      <c r="C308" s="9" t="s">
        <v>738</v>
      </c>
      <c r="D308" s="8" t="s">
        <v>329</v>
      </c>
      <c r="E308" s="10">
        <v>44050.496759259258</v>
      </c>
      <c r="F308" s="8" t="s">
        <v>1080</v>
      </c>
      <c r="G308" s="8">
        <v>3</v>
      </c>
      <c r="H308" s="50">
        <v>277.39999999999998</v>
      </c>
      <c r="I308" s="50">
        <v>55.21</v>
      </c>
      <c r="J308" s="8">
        <v>3</v>
      </c>
      <c r="K308" s="50">
        <v>57.1</v>
      </c>
      <c r="L308" s="50">
        <v>43.96</v>
      </c>
      <c r="M308" s="8" t="s">
        <v>349</v>
      </c>
      <c r="N308" s="8">
        <v>1</v>
      </c>
      <c r="O308" s="8" t="s">
        <v>119</v>
      </c>
      <c r="P308" s="33" t="s">
        <v>739</v>
      </c>
    </row>
    <row r="309" spans="1:16" ht="12.75" x14ac:dyDescent="0.25">
      <c r="A309" s="2">
        <v>252</v>
      </c>
      <c r="B309" s="32" t="s">
        <v>142</v>
      </c>
      <c r="C309" s="9" t="s">
        <v>740</v>
      </c>
      <c r="D309" s="8" t="s">
        <v>558</v>
      </c>
      <c r="E309" s="10">
        <v>44050.499745370369</v>
      </c>
      <c r="F309" s="8" t="s">
        <v>1080</v>
      </c>
      <c r="G309" s="8">
        <v>1</v>
      </c>
      <c r="H309" s="50">
        <v>172.51</v>
      </c>
      <c r="I309" s="50">
        <v>81</v>
      </c>
      <c r="J309" s="8" t="s">
        <v>285</v>
      </c>
      <c r="K309" s="50" t="s">
        <v>285</v>
      </c>
      <c r="L309" s="50" t="s">
        <v>285</v>
      </c>
      <c r="M309" s="8" t="s">
        <v>285</v>
      </c>
      <c r="N309" s="8" t="s">
        <v>285</v>
      </c>
      <c r="O309" s="8" t="s">
        <v>119</v>
      </c>
      <c r="P309" s="33" t="s">
        <v>586</v>
      </c>
    </row>
    <row r="310" spans="1:16" ht="12.75" x14ac:dyDescent="0.25">
      <c r="A310" s="2">
        <v>443</v>
      </c>
      <c r="B310" s="32" t="s">
        <v>143</v>
      </c>
      <c r="C310" s="9" t="s">
        <v>741</v>
      </c>
      <c r="D310" s="8" t="s">
        <v>318</v>
      </c>
      <c r="E310" s="10">
        <v>44050.524282407408</v>
      </c>
      <c r="F310" s="8" t="s">
        <v>1081</v>
      </c>
      <c r="G310" s="8">
        <v>4</v>
      </c>
      <c r="H310" s="50">
        <v>214.2</v>
      </c>
      <c r="I310" s="50">
        <v>15.35</v>
      </c>
      <c r="J310" s="8" t="s">
        <v>285</v>
      </c>
      <c r="K310" s="50" t="s">
        <v>285</v>
      </c>
      <c r="L310" s="50" t="s">
        <v>285</v>
      </c>
      <c r="M310" s="8" t="s">
        <v>285</v>
      </c>
      <c r="N310" s="8" t="s">
        <v>285</v>
      </c>
      <c r="O310" s="8" t="s">
        <v>119</v>
      </c>
      <c r="P310" s="33"/>
    </row>
    <row r="311" spans="1:16" ht="12.75" x14ac:dyDescent="0.25">
      <c r="A311" s="2">
        <v>253</v>
      </c>
      <c r="B311" s="32" t="s">
        <v>743</v>
      </c>
      <c r="C311" s="9" t="s">
        <v>742</v>
      </c>
      <c r="D311" s="8" t="s">
        <v>558</v>
      </c>
      <c r="E311" s="10">
        <v>44050.533912037034</v>
      </c>
      <c r="F311" s="8" t="s">
        <v>1080</v>
      </c>
      <c r="G311" s="8">
        <v>1</v>
      </c>
      <c r="H311" s="50">
        <v>73.23</v>
      </c>
      <c r="I311" s="50">
        <v>89</v>
      </c>
      <c r="J311" s="8" t="s">
        <v>285</v>
      </c>
      <c r="K311" s="50" t="s">
        <v>285</v>
      </c>
      <c r="L311" s="50" t="s">
        <v>285</v>
      </c>
      <c r="M311" s="8" t="s">
        <v>285</v>
      </c>
      <c r="N311" s="8" t="s">
        <v>285</v>
      </c>
      <c r="O311" s="8" t="s">
        <v>119</v>
      </c>
      <c r="P311" s="33" t="s">
        <v>744</v>
      </c>
    </row>
    <row r="312" spans="1:16" ht="12.75" x14ac:dyDescent="0.25">
      <c r="A312" s="2">
        <v>254</v>
      </c>
      <c r="B312" s="32" t="s">
        <v>743</v>
      </c>
      <c r="C312" s="9" t="s">
        <v>745</v>
      </c>
      <c r="D312" s="8" t="s">
        <v>558</v>
      </c>
      <c r="E312" s="10">
        <v>44050.534050925926</v>
      </c>
      <c r="F312" s="8" t="s">
        <v>1080</v>
      </c>
      <c r="G312" s="8">
        <v>1</v>
      </c>
      <c r="H312" s="50">
        <v>120.46</v>
      </c>
      <c r="I312" s="50">
        <v>75.52</v>
      </c>
      <c r="J312" s="8" t="s">
        <v>285</v>
      </c>
      <c r="K312" s="50" t="s">
        <v>285</v>
      </c>
      <c r="L312" s="50" t="s">
        <v>285</v>
      </c>
      <c r="M312" s="8" t="s">
        <v>285</v>
      </c>
      <c r="N312" s="8" t="s">
        <v>285</v>
      </c>
      <c r="O312" s="8" t="s">
        <v>119</v>
      </c>
      <c r="P312" s="33" t="s">
        <v>744</v>
      </c>
    </row>
    <row r="313" spans="1:16" ht="12.75" x14ac:dyDescent="0.25">
      <c r="A313" s="2">
        <v>255</v>
      </c>
      <c r="B313" s="32" t="s">
        <v>743</v>
      </c>
      <c r="C313" s="9" t="s">
        <v>746</v>
      </c>
      <c r="D313" s="8" t="s">
        <v>558</v>
      </c>
      <c r="E313" s="10">
        <v>44050.534317129626</v>
      </c>
      <c r="F313" s="8" t="s">
        <v>1080</v>
      </c>
      <c r="G313" s="8">
        <v>1</v>
      </c>
      <c r="H313" s="50">
        <v>98.05</v>
      </c>
      <c r="I313" s="50">
        <v>83</v>
      </c>
      <c r="J313" s="8" t="s">
        <v>285</v>
      </c>
      <c r="K313" s="50" t="s">
        <v>285</v>
      </c>
      <c r="L313" s="50" t="s">
        <v>285</v>
      </c>
      <c r="M313" s="8" t="s">
        <v>285</v>
      </c>
      <c r="N313" s="8" t="s">
        <v>285</v>
      </c>
      <c r="O313" s="8" t="s">
        <v>119</v>
      </c>
      <c r="P313" s="33" t="s">
        <v>744</v>
      </c>
    </row>
    <row r="314" spans="1:16" ht="12.75" x14ac:dyDescent="0.25">
      <c r="A314" s="2">
        <v>256</v>
      </c>
      <c r="B314" s="32" t="s">
        <v>144</v>
      </c>
      <c r="C314" s="9" t="s">
        <v>747</v>
      </c>
      <c r="D314" s="8" t="s">
        <v>318</v>
      </c>
      <c r="E314" s="10">
        <v>44050.537534722222</v>
      </c>
      <c r="F314" s="8" t="s">
        <v>1080</v>
      </c>
      <c r="G314" s="8">
        <v>5</v>
      </c>
      <c r="H314" s="50">
        <v>289.07</v>
      </c>
      <c r="I314" s="50">
        <v>17.440000000000001</v>
      </c>
      <c r="J314" s="8" t="s">
        <v>285</v>
      </c>
      <c r="K314" s="50" t="s">
        <v>285</v>
      </c>
      <c r="L314" s="50" t="s">
        <v>285</v>
      </c>
      <c r="M314" s="8" t="s">
        <v>285</v>
      </c>
      <c r="N314" s="8" t="s">
        <v>285</v>
      </c>
      <c r="O314" s="8" t="s">
        <v>119</v>
      </c>
      <c r="P314" s="33"/>
    </row>
    <row r="315" spans="1:16" ht="12.75" x14ac:dyDescent="0.25">
      <c r="A315" s="2">
        <v>444</v>
      </c>
      <c r="B315" s="32" t="s">
        <v>144</v>
      </c>
      <c r="C315" s="9" t="s">
        <v>748</v>
      </c>
      <c r="D315" s="8" t="s">
        <v>558</v>
      </c>
      <c r="E315" s="10">
        <v>44050.538252314815</v>
      </c>
      <c r="F315" s="8" t="s">
        <v>1080</v>
      </c>
      <c r="G315" s="8">
        <v>1</v>
      </c>
      <c r="H315" s="50">
        <v>154.97999999999999</v>
      </c>
      <c r="I315" s="50">
        <v>78</v>
      </c>
      <c r="J315" s="8" t="s">
        <v>285</v>
      </c>
      <c r="K315" s="50" t="s">
        <v>285</v>
      </c>
      <c r="L315" s="50" t="s">
        <v>285</v>
      </c>
      <c r="M315" s="8" t="s">
        <v>285</v>
      </c>
      <c r="N315" s="8" t="s">
        <v>285</v>
      </c>
      <c r="O315" s="8" t="s">
        <v>119</v>
      </c>
      <c r="P315" s="33" t="s">
        <v>586</v>
      </c>
    </row>
    <row r="316" spans="1:16" ht="12.75" x14ac:dyDescent="0.25">
      <c r="A316" s="2">
        <v>445</v>
      </c>
      <c r="B316" s="32" t="s">
        <v>144</v>
      </c>
      <c r="C316" s="9" t="s">
        <v>749</v>
      </c>
      <c r="D316" s="8" t="s">
        <v>558</v>
      </c>
      <c r="E316" s="10">
        <v>44050.538425925923</v>
      </c>
      <c r="F316" s="8" t="s">
        <v>1080</v>
      </c>
      <c r="G316" s="8">
        <v>1</v>
      </c>
      <c r="H316" s="50">
        <v>156.62</v>
      </c>
      <c r="I316" s="50">
        <v>71</v>
      </c>
      <c r="J316" s="8" t="s">
        <v>285</v>
      </c>
      <c r="K316" s="50" t="s">
        <v>285</v>
      </c>
      <c r="L316" s="50" t="s">
        <v>285</v>
      </c>
      <c r="M316" s="8" t="s">
        <v>285</v>
      </c>
      <c r="N316" s="8" t="s">
        <v>285</v>
      </c>
      <c r="O316" s="8" t="s">
        <v>119</v>
      </c>
      <c r="P316" s="33" t="s">
        <v>586</v>
      </c>
    </row>
    <row r="317" spans="1:16" ht="12.75" x14ac:dyDescent="0.25">
      <c r="A317" s="2">
        <v>446</v>
      </c>
      <c r="B317" s="32" t="s">
        <v>144</v>
      </c>
      <c r="C317" s="9" t="s">
        <v>750</v>
      </c>
      <c r="D317" s="8" t="s">
        <v>558</v>
      </c>
      <c r="E317" s="10">
        <v>44050.538715277777</v>
      </c>
      <c r="F317" s="8" t="s">
        <v>1080</v>
      </c>
      <c r="G317" s="8">
        <v>1</v>
      </c>
      <c r="H317" s="50">
        <v>153.94</v>
      </c>
      <c r="I317" s="50">
        <v>86</v>
      </c>
      <c r="J317" s="8" t="s">
        <v>285</v>
      </c>
      <c r="K317" s="50" t="s">
        <v>285</v>
      </c>
      <c r="L317" s="50" t="s">
        <v>285</v>
      </c>
      <c r="M317" s="8" t="s">
        <v>285</v>
      </c>
      <c r="N317" s="8" t="s">
        <v>285</v>
      </c>
      <c r="O317" s="8" t="s">
        <v>119</v>
      </c>
      <c r="P317" s="33" t="s">
        <v>586</v>
      </c>
    </row>
    <row r="318" spans="1:16" ht="12.75" x14ac:dyDescent="0.25">
      <c r="A318" s="2">
        <v>257</v>
      </c>
      <c r="B318" s="32" t="s">
        <v>145</v>
      </c>
      <c r="C318" s="9" t="s">
        <v>751</v>
      </c>
      <c r="D318" s="8" t="s">
        <v>318</v>
      </c>
      <c r="E318" s="10">
        <v>44050.540520833332</v>
      </c>
      <c r="F318" s="8" t="s">
        <v>1080</v>
      </c>
      <c r="G318" s="8">
        <v>4</v>
      </c>
      <c r="H318" s="50">
        <v>313.79000000000002</v>
      </c>
      <c r="I318" s="50">
        <v>33.14</v>
      </c>
      <c r="J318" s="8" t="s">
        <v>285</v>
      </c>
      <c r="K318" s="50" t="s">
        <v>285</v>
      </c>
      <c r="L318" s="50" t="s">
        <v>285</v>
      </c>
      <c r="M318" s="8" t="s">
        <v>285</v>
      </c>
      <c r="N318" s="8" t="s">
        <v>285</v>
      </c>
      <c r="O318" s="8" t="s">
        <v>119</v>
      </c>
      <c r="P318" s="33"/>
    </row>
    <row r="319" spans="1:16" ht="12.75" x14ac:dyDescent="0.25">
      <c r="A319" s="2">
        <v>258</v>
      </c>
      <c r="B319" s="32" t="s">
        <v>145</v>
      </c>
      <c r="C319" s="9" t="s">
        <v>752</v>
      </c>
      <c r="D319" s="8" t="s">
        <v>558</v>
      </c>
      <c r="E319" s="10">
        <v>44050.541585648149</v>
      </c>
      <c r="F319" s="8" t="s">
        <v>1080</v>
      </c>
      <c r="G319" s="8">
        <v>1</v>
      </c>
      <c r="H319" s="50">
        <v>175.89</v>
      </c>
      <c r="I319" s="50">
        <v>76</v>
      </c>
      <c r="J319" s="8" t="s">
        <v>285</v>
      </c>
      <c r="K319" s="50" t="s">
        <v>285</v>
      </c>
      <c r="L319" s="50" t="s">
        <v>285</v>
      </c>
      <c r="M319" s="8" t="s">
        <v>285</v>
      </c>
      <c r="N319" s="8" t="s">
        <v>285</v>
      </c>
      <c r="O319" s="8" t="s">
        <v>119</v>
      </c>
      <c r="P319" s="33" t="s">
        <v>586</v>
      </c>
    </row>
    <row r="320" spans="1:16" ht="12.75" x14ac:dyDescent="0.25">
      <c r="A320" s="2">
        <v>259</v>
      </c>
      <c r="B320" s="32" t="s">
        <v>145</v>
      </c>
      <c r="C320" s="9" t="s">
        <v>753</v>
      </c>
      <c r="D320" s="8" t="s">
        <v>558</v>
      </c>
      <c r="E320" s="10">
        <v>44050.541898148149</v>
      </c>
      <c r="F320" s="8" t="s">
        <v>1080</v>
      </c>
      <c r="G320" s="8">
        <v>1</v>
      </c>
      <c r="H320" s="50">
        <v>169.02</v>
      </c>
      <c r="I320" s="50">
        <v>74</v>
      </c>
      <c r="J320" s="8" t="s">
        <v>285</v>
      </c>
      <c r="K320" s="50" t="s">
        <v>285</v>
      </c>
      <c r="L320" s="50" t="s">
        <v>285</v>
      </c>
      <c r="M320" s="8" t="s">
        <v>285</v>
      </c>
      <c r="N320" s="8" t="s">
        <v>285</v>
      </c>
      <c r="O320" s="8" t="s">
        <v>119</v>
      </c>
      <c r="P320" s="33" t="s">
        <v>586</v>
      </c>
    </row>
    <row r="321" spans="1:16" ht="12.75" x14ac:dyDescent="0.25">
      <c r="A321" s="2">
        <v>260</v>
      </c>
      <c r="B321" s="32" t="s">
        <v>145</v>
      </c>
      <c r="C321" s="9" t="s">
        <v>754</v>
      </c>
      <c r="D321" s="8" t="s">
        <v>558</v>
      </c>
      <c r="E321" s="10">
        <v>44050.542430555557</v>
      </c>
      <c r="F321" s="8" t="s">
        <v>1080</v>
      </c>
      <c r="G321" s="8">
        <v>1</v>
      </c>
      <c r="H321" s="50">
        <v>168.17</v>
      </c>
      <c r="I321" s="50">
        <v>80</v>
      </c>
      <c r="J321" s="8" t="s">
        <v>285</v>
      </c>
      <c r="K321" s="50" t="s">
        <v>285</v>
      </c>
      <c r="L321" s="50" t="s">
        <v>285</v>
      </c>
      <c r="M321" s="8" t="s">
        <v>285</v>
      </c>
      <c r="N321" s="8" t="s">
        <v>285</v>
      </c>
      <c r="O321" s="8" t="s">
        <v>119</v>
      </c>
      <c r="P321" s="33" t="s">
        <v>586</v>
      </c>
    </row>
    <row r="322" spans="1:16" ht="12.75" x14ac:dyDescent="0.25">
      <c r="A322" s="2">
        <v>261</v>
      </c>
      <c r="B322" s="32" t="s">
        <v>145</v>
      </c>
      <c r="C322" s="9" t="s">
        <v>755</v>
      </c>
      <c r="D322" s="8" t="s">
        <v>558</v>
      </c>
      <c r="E322" s="10">
        <v>44050.542662037034</v>
      </c>
      <c r="F322" s="8" t="s">
        <v>1080</v>
      </c>
      <c r="G322" s="8">
        <v>1</v>
      </c>
      <c r="H322" s="50">
        <v>174.95</v>
      </c>
      <c r="I322" s="50">
        <v>74</v>
      </c>
      <c r="J322" s="8" t="s">
        <v>285</v>
      </c>
      <c r="K322" s="50" t="s">
        <v>285</v>
      </c>
      <c r="L322" s="50" t="s">
        <v>285</v>
      </c>
      <c r="M322" s="8" t="s">
        <v>285</v>
      </c>
      <c r="N322" s="8" t="s">
        <v>285</v>
      </c>
      <c r="O322" s="8" t="s">
        <v>119</v>
      </c>
      <c r="P322" s="33" t="s">
        <v>586</v>
      </c>
    </row>
    <row r="323" spans="1:16" ht="12.75" x14ac:dyDescent="0.25">
      <c r="A323" s="2">
        <v>262</v>
      </c>
      <c r="B323" s="32" t="s">
        <v>145</v>
      </c>
      <c r="C323" s="9" t="s">
        <v>756</v>
      </c>
      <c r="D323" s="8" t="s">
        <v>326</v>
      </c>
      <c r="E323" s="10">
        <v>44050.54420138889</v>
      </c>
      <c r="F323" s="8" t="s">
        <v>1080</v>
      </c>
      <c r="G323" s="8">
        <v>1</v>
      </c>
      <c r="H323" s="50">
        <v>193.95</v>
      </c>
      <c r="I323" s="50">
        <v>76</v>
      </c>
      <c r="J323" s="8" t="s">
        <v>285</v>
      </c>
      <c r="K323" s="50" t="s">
        <v>285</v>
      </c>
      <c r="L323" s="50" t="s">
        <v>285</v>
      </c>
      <c r="M323" s="8" t="s">
        <v>285</v>
      </c>
      <c r="N323" s="8" t="s">
        <v>285</v>
      </c>
      <c r="O323" s="8" t="s">
        <v>119</v>
      </c>
      <c r="P323" s="33"/>
    </row>
    <row r="324" spans="1:16" ht="12.75" x14ac:dyDescent="0.25">
      <c r="A324" s="2">
        <v>263</v>
      </c>
      <c r="B324" s="32" t="s">
        <v>145</v>
      </c>
      <c r="C324" s="9" t="s">
        <v>757</v>
      </c>
      <c r="D324" s="8" t="s">
        <v>326</v>
      </c>
      <c r="E324" s="10">
        <v>44050.544432870367</v>
      </c>
      <c r="F324" s="8" t="s">
        <v>1080</v>
      </c>
      <c r="G324" s="8">
        <v>1</v>
      </c>
      <c r="H324" s="50">
        <v>196.87</v>
      </c>
      <c r="I324" s="50">
        <v>75.900000000000006</v>
      </c>
      <c r="J324" s="8" t="s">
        <v>285</v>
      </c>
      <c r="K324" s="50" t="s">
        <v>285</v>
      </c>
      <c r="L324" s="50" t="s">
        <v>285</v>
      </c>
      <c r="M324" s="8" t="s">
        <v>285</v>
      </c>
      <c r="N324" s="8" t="s">
        <v>285</v>
      </c>
      <c r="O324" s="8" t="s">
        <v>119</v>
      </c>
      <c r="P324" s="33"/>
    </row>
    <row r="325" spans="1:16" ht="12.75" x14ac:dyDescent="0.25">
      <c r="A325" s="2">
        <v>264</v>
      </c>
      <c r="B325" s="32" t="s">
        <v>145</v>
      </c>
      <c r="C325" s="9" t="s">
        <v>758</v>
      </c>
      <c r="D325" s="8" t="s">
        <v>326</v>
      </c>
      <c r="E325" s="10">
        <v>44050.544618055559</v>
      </c>
      <c r="F325" s="8" t="s">
        <v>1080</v>
      </c>
      <c r="G325" s="8">
        <v>1</v>
      </c>
      <c r="H325" s="50">
        <v>184.06</v>
      </c>
      <c r="I325" s="50">
        <v>79</v>
      </c>
      <c r="J325" s="8" t="s">
        <v>285</v>
      </c>
      <c r="K325" s="50" t="s">
        <v>285</v>
      </c>
      <c r="L325" s="50" t="s">
        <v>285</v>
      </c>
      <c r="M325" s="8" t="s">
        <v>285</v>
      </c>
      <c r="N325" s="8" t="s">
        <v>285</v>
      </c>
      <c r="O325" s="8" t="s">
        <v>119</v>
      </c>
      <c r="P325" s="33"/>
    </row>
    <row r="326" spans="1:16" ht="12.75" x14ac:dyDescent="0.25">
      <c r="A326" s="2">
        <v>265</v>
      </c>
      <c r="B326" s="32" t="s">
        <v>145</v>
      </c>
      <c r="C326" s="9" t="s">
        <v>759</v>
      </c>
      <c r="D326" s="8" t="s">
        <v>326</v>
      </c>
      <c r="E326" s="10">
        <v>44050.544768518521</v>
      </c>
      <c r="F326" s="8" t="s">
        <v>1080</v>
      </c>
      <c r="G326" s="8">
        <v>1</v>
      </c>
      <c r="H326" s="50">
        <v>189.48</v>
      </c>
      <c r="I326" s="50">
        <v>77</v>
      </c>
      <c r="J326" s="8" t="s">
        <v>285</v>
      </c>
      <c r="K326" s="50" t="s">
        <v>285</v>
      </c>
      <c r="L326" s="50" t="s">
        <v>285</v>
      </c>
      <c r="M326" s="8" t="s">
        <v>285</v>
      </c>
      <c r="N326" s="8" t="s">
        <v>285</v>
      </c>
      <c r="O326" s="8" t="s">
        <v>119</v>
      </c>
      <c r="P326" s="33"/>
    </row>
    <row r="327" spans="1:16" s="3" customFormat="1" ht="12.75" x14ac:dyDescent="0.25">
      <c r="A327" s="3">
        <v>266</v>
      </c>
      <c r="B327" s="36" t="s">
        <v>146</v>
      </c>
      <c r="C327" s="11" t="s">
        <v>760</v>
      </c>
      <c r="D327" s="12" t="s">
        <v>326</v>
      </c>
      <c r="E327" s="13">
        <v>44050.546909722223</v>
      </c>
      <c r="F327" s="12" t="s">
        <v>1080</v>
      </c>
      <c r="G327" s="12">
        <v>1</v>
      </c>
      <c r="H327" s="51">
        <v>179.67</v>
      </c>
      <c r="I327" s="51">
        <v>76.36</v>
      </c>
      <c r="J327" s="12" t="s">
        <v>285</v>
      </c>
      <c r="K327" s="51" t="s">
        <v>285</v>
      </c>
      <c r="L327" s="51" t="s">
        <v>285</v>
      </c>
      <c r="M327" s="12" t="s">
        <v>285</v>
      </c>
      <c r="N327" s="12" t="s">
        <v>285</v>
      </c>
      <c r="O327" s="12" t="s">
        <v>119</v>
      </c>
      <c r="P327" s="37"/>
    </row>
    <row r="328" spans="1:16" s="3" customFormat="1" ht="12.75" x14ac:dyDescent="0.25">
      <c r="A328" s="3">
        <v>267</v>
      </c>
      <c r="B328" s="36" t="s">
        <v>146</v>
      </c>
      <c r="C328" s="11" t="s">
        <v>761</v>
      </c>
      <c r="D328" s="12" t="s">
        <v>326</v>
      </c>
      <c r="E328" s="13">
        <v>44050.547048611108</v>
      </c>
      <c r="F328" s="12" t="s">
        <v>1080</v>
      </c>
      <c r="G328" s="12">
        <v>1</v>
      </c>
      <c r="H328" s="51">
        <v>181.43</v>
      </c>
      <c r="I328" s="51">
        <v>75.47</v>
      </c>
      <c r="J328" s="12" t="s">
        <v>285</v>
      </c>
      <c r="K328" s="51" t="s">
        <v>285</v>
      </c>
      <c r="L328" s="51" t="s">
        <v>285</v>
      </c>
      <c r="M328" s="12" t="s">
        <v>285</v>
      </c>
      <c r="N328" s="12" t="s">
        <v>285</v>
      </c>
      <c r="O328" s="12" t="s">
        <v>119</v>
      </c>
      <c r="P328" s="37"/>
    </row>
    <row r="329" spans="1:16" s="3" customFormat="1" ht="12.75" x14ac:dyDescent="0.25">
      <c r="A329" s="3">
        <v>268</v>
      </c>
      <c r="B329" s="36" t="s">
        <v>146</v>
      </c>
      <c r="C329" s="11" t="s">
        <v>762</v>
      </c>
      <c r="D329" s="12" t="s">
        <v>326</v>
      </c>
      <c r="E329" s="13">
        <v>44050.547303240739</v>
      </c>
      <c r="F329" s="12" t="s">
        <v>1080</v>
      </c>
      <c r="G329" s="12">
        <v>1</v>
      </c>
      <c r="H329" s="51">
        <v>175.52</v>
      </c>
      <c r="I329" s="51">
        <v>75.05</v>
      </c>
      <c r="J329" s="12" t="s">
        <v>285</v>
      </c>
      <c r="K329" s="51" t="s">
        <v>285</v>
      </c>
      <c r="L329" s="51" t="s">
        <v>285</v>
      </c>
      <c r="M329" s="12" t="s">
        <v>285</v>
      </c>
      <c r="N329" s="12" t="s">
        <v>285</v>
      </c>
      <c r="O329" s="12" t="s">
        <v>119</v>
      </c>
      <c r="P329" s="37"/>
    </row>
    <row r="330" spans="1:16" ht="12.75" x14ac:dyDescent="0.25">
      <c r="A330" s="2">
        <v>269</v>
      </c>
      <c r="B330" s="32" t="s">
        <v>147</v>
      </c>
      <c r="C330" s="9" t="s">
        <v>763</v>
      </c>
      <c r="D330" s="8" t="s">
        <v>318</v>
      </c>
      <c r="E330" s="10">
        <v>44050.550567129627</v>
      </c>
      <c r="F330" s="8" t="s">
        <v>1080</v>
      </c>
      <c r="G330" s="8">
        <v>4</v>
      </c>
      <c r="H330" s="50">
        <v>293.58999999999997</v>
      </c>
      <c r="I330" s="50">
        <v>52.71</v>
      </c>
      <c r="J330" s="8" t="s">
        <v>285</v>
      </c>
      <c r="K330" s="50" t="s">
        <v>285</v>
      </c>
      <c r="L330" s="50" t="s">
        <v>285</v>
      </c>
      <c r="M330" s="8" t="s">
        <v>285</v>
      </c>
      <c r="N330" s="8" t="s">
        <v>285</v>
      </c>
      <c r="O330" s="8" t="s">
        <v>119</v>
      </c>
      <c r="P330" s="33"/>
    </row>
    <row r="331" spans="1:16" ht="12.75" x14ac:dyDescent="0.25">
      <c r="A331" s="2">
        <v>270</v>
      </c>
      <c r="B331" s="32" t="s">
        <v>147</v>
      </c>
      <c r="C331" s="9" t="s">
        <v>764</v>
      </c>
      <c r="D331" s="8" t="s">
        <v>558</v>
      </c>
      <c r="E331" s="10">
        <v>44050.55400462963</v>
      </c>
      <c r="F331" s="8" t="s">
        <v>1080</v>
      </c>
      <c r="G331" s="8">
        <v>1</v>
      </c>
      <c r="H331" s="50">
        <v>189.5</v>
      </c>
      <c r="I331" s="50">
        <v>80</v>
      </c>
      <c r="J331" s="8" t="s">
        <v>285</v>
      </c>
      <c r="K331" s="50" t="s">
        <v>285</v>
      </c>
      <c r="L331" s="50" t="s">
        <v>285</v>
      </c>
      <c r="M331" s="8" t="s">
        <v>285</v>
      </c>
      <c r="N331" s="8" t="s">
        <v>285</v>
      </c>
      <c r="O331" s="8" t="s">
        <v>119</v>
      </c>
      <c r="P331" s="33" t="s">
        <v>765</v>
      </c>
    </row>
    <row r="332" spans="1:16" ht="12.75" x14ac:dyDescent="0.25">
      <c r="A332" s="2">
        <v>271</v>
      </c>
      <c r="B332" s="32" t="s">
        <v>147</v>
      </c>
      <c r="C332" s="9" t="s">
        <v>766</v>
      </c>
      <c r="D332" s="8" t="s">
        <v>558</v>
      </c>
      <c r="E332" s="10">
        <v>44050.554212962961</v>
      </c>
      <c r="F332" s="8" t="s">
        <v>1080</v>
      </c>
      <c r="G332" s="8">
        <v>1</v>
      </c>
      <c r="H332" s="50">
        <v>189.72</v>
      </c>
      <c r="I332" s="50">
        <v>85</v>
      </c>
      <c r="J332" s="8" t="s">
        <v>285</v>
      </c>
      <c r="K332" s="50" t="s">
        <v>285</v>
      </c>
      <c r="L332" s="50" t="s">
        <v>285</v>
      </c>
      <c r="M332" s="8" t="s">
        <v>285</v>
      </c>
      <c r="N332" s="8" t="s">
        <v>285</v>
      </c>
      <c r="O332" s="8" t="s">
        <v>119</v>
      </c>
      <c r="P332" s="33" t="s">
        <v>765</v>
      </c>
    </row>
    <row r="333" spans="1:16" ht="12.75" x14ac:dyDescent="0.25">
      <c r="A333" s="2">
        <v>272</v>
      </c>
      <c r="B333" s="32" t="s">
        <v>147</v>
      </c>
      <c r="C333" s="9" t="s">
        <v>767</v>
      </c>
      <c r="D333" s="8" t="s">
        <v>558</v>
      </c>
      <c r="E333" s="10">
        <v>44050.554502314815</v>
      </c>
      <c r="F333" s="8" t="s">
        <v>1080</v>
      </c>
      <c r="G333" s="8">
        <v>1</v>
      </c>
      <c r="H333" s="50">
        <v>191.13</v>
      </c>
      <c r="I333" s="50">
        <v>73</v>
      </c>
      <c r="J333" s="8" t="s">
        <v>285</v>
      </c>
      <c r="K333" s="50" t="s">
        <v>285</v>
      </c>
      <c r="L333" s="50" t="s">
        <v>285</v>
      </c>
      <c r="M333" s="8" t="s">
        <v>285</v>
      </c>
      <c r="N333" s="8" t="s">
        <v>285</v>
      </c>
      <c r="O333" s="8" t="s">
        <v>119</v>
      </c>
      <c r="P333" s="33" t="s">
        <v>765</v>
      </c>
    </row>
    <row r="334" spans="1:16" ht="12.75" x14ac:dyDescent="0.25">
      <c r="A334" s="2">
        <v>273</v>
      </c>
      <c r="B334" s="32" t="s">
        <v>148</v>
      </c>
      <c r="C334" s="9" t="s">
        <v>768</v>
      </c>
      <c r="D334" s="8" t="s">
        <v>318</v>
      </c>
      <c r="E334" s="10">
        <v>44050.555844907409</v>
      </c>
      <c r="F334" s="8" t="s">
        <v>1082</v>
      </c>
      <c r="G334" s="8">
        <v>2</v>
      </c>
      <c r="H334" s="50">
        <v>262.22000000000003</v>
      </c>
      <c r="I334" s="50">
        <v>40.71</v>
      </c>
      <c r="J334" s="8" t="s">
        <v>285</v>
      </c>
      <c r="K334" s="50" t="s">
        <v>285</v>
      </c>
      <c r="L334" s="50" t="s">
        <v>285</v>
      </c>
      <c r="M334" s="8" t="s">
        <v>285</v>
      </c>
      <c r="N334" s="8" t="s">
        <v>285</v>
      </c>
      <c r="O334" s="8" t="s">
        <v>119</v>
      </c>
      <c r="P334" s="33"/>
    </row>
    <row r="335" spans="1:16" ht="12.75" x14ac:dyDescent="0.25">
      <c r="A335" s="2">
        <v>274</v>
      </c>
      <c r="B335" s="32" t="s">
        <v>149</v>
      </c>
      <c r="C335" s="9" t="s">
        <v>769</v>
      </c>
      <c r="D335" s="8" t="s">
        <v>318</v>
      </c>
      <c r="E335" s="10">
        <v>44050.560590277775</v>
      </c>
      <c r="F335" s="8" t="s">
        <v>1082</v>
      </c>
      <c r="G335" s="8">
        <v>3</v>
      </c>
      <c r="H335" s="50">
        <v>298.47000000000003</v>
      </c>
      <c r="I335" s="50">
        <v>58.51</v>
      </c>
      <c r="J335" s="8" t="s">
        <v>285</v>
      </c>
      <c r="K335" s="50" t="s">
        <v>285</v>
      </c>
      <c r="L335" s="50" t="s">
        <v>285</v>
      </c>
      <c r="M335" s="8" t="s">
        <v>285</v>
      </c>
      <c r="N335" s="8" t="s">
        <v>285</v>
      </c>
      <c r="O335" s="8" t="s">
        <v>119</v>
      </c>
      <c r="P335" s="33"/>
    </row>
    <row r="336" spans="1:16" ht="12.75" x14ac:dyDescent="0.25">
      <c r="A336" s="2">
        <v>275</v>
      </c>
      <c r="B336" s="32" t="s">
        <v>150</v>
      </c>
      <c r="C336" s="9" t="s">
        <v>770</v>
      </c>
      <c r="D336" s="8" t="s">
        <v>318</v>
      </c>
      <c r="E336" s="10">
        <v>44050.566388888888</v>
      </c>
      <c r="F336" s="8" t="s">
        <v>1082</v>
      </c>
      <c r="G336" s="8">
        <v>3</v>
      </c>
      <c r="H336" s="50">
        <v>308</v>
      </c>
      <c r="I336" s="50">
        <v>74.52</v>
      </c>
      <c r="J336" s="8" t="s">
        <v>285</v>
      </c>
      <c r="K336" s="50" t="s">
        <v>285</v>
      </c>
      <c r="L336" s="50" t="s">
        <v>285</v>
      </c>
      <c r="M336" s="8" t="s">
        <v>285</v>
      </c>
      <c r="N336" s="8" t="s">
        <v>285</v>
      </c>
      <c r="O336" s="8" t="s">
        <v>119</v>
      </c>
      <c r="P336" s="33"/>
    </row>
    <row r="337" spans="1:16" ht="12.75" x14ac:dyDescent="0.25">
      <c r="A337" s="2">
        <v>276</v>
      </c>
      <c r="B337" s="32" t="s">
        <v>151</v>
      </c>
      <c r="C337" s="9" t="s">
        <v>771</v>
      </c>
      <c r="D337" s="8" t="s">
        <v>318</v>
      </c>
      <c r="E337" s="10">
        <v>44050.569050925929</v>
      </c>
      <c r="F337" s="8" t="s">
        <v>1082</v>
      </c>
      <c r="G337" s="8">
        <v>4</v>
      </c>
      <c r="H337" s="50">
        <v>297.83999999999997</v>
      </c>
      <c r="I337" s="50">
        <v>65.709999999999994</v>
      </c>
      <c r="J337" s="8" t="s">
        <v>285</v>
      </c>
      <c r="K337" s="50" t="s">
        <v>285</v>
      </c>
      <c r="L337" s="50" t="s">
        <v>285</v>
      </c>
      <c r="M337" s="8" t="s">
        <v>285</v>
      </c>
      <c r="N337" s="8" t="s">
        <v>285</v>
      </c>
      <c r="O337" s="8" t="s">
        <v>119</v>
      </c>
      <c r="P337" s="33" t="s">
        <v>772</v>
      </c>
    </row>
    <row r="338" spans="1:16" ht="12.75" x14ac:dyDescent="0.25">
      <c r="A338" s="2">
        <v>277</v>
      </c>
      <c r="B338" s="32" t="s">
        <v>151</v>
      </c>
      <c r="C338" s="9" t="s">
        <v>773</v>
      </c>
      <c r="D338" s="8" t="s">
        <v>558</v>
      </c>
      <c r="E338" s="10">
        <v>44050.570405092592</v>
      </c>
      <c r="F338" s="8" t="s">
        <v>1082</v>
      </c>
      <c r="G338" s="8">
        <v>1</v>
      </c>
      <c r="H338" s="50">
        <v>220.22</v>
      </c>
      <c r="I338" s="50">
        <v>86.67</v>
      </c>
      <c r="J338" s="8" t="s">
        <v>285</v>
      </c>
      <c r="K338" s="50" t="s">
        <v>285</v>
      </c>
      <c r="L338" s="50" t="s">
        <v>285</v>
      </c>
      <c r="M338" s="8" t="s">
        <v>285</v>
      </c>
      <c r="N338" s="8" t="s">
        <v>285</v>
      </c>
      <c r="O338" s="8" t="s">
        <v>119</v>
      </c>
      <c r="P338" s="33" t="s">
        <v>774</v>
      </c>
    </row>
    <row r="339" spans="1:16" ht="12.75" x14ac:dyDescent="0.25">
      <c r="A339" s="2">
        <v>278</v>
      </c>
      <c r="B339" s="32" t="s">
        <v>151</v>
      </c>
      <c r="C339" s="9" t="s">
        <v>775</v>
      </c>
      <c r="D339" s="8" t="s">
        <v>558</v>
      </c>
      <c r="E339" s="10">
        <v>44050.570798611108</v>
      </c>
      <c r="F339" s="8" t="s">
        <v>1082</v>
      </c>
      <c r="G339" s="8">
        <v>1</v>
      </c>
      <c r="H339" s="50">
        <v>264.05</v>
      </c>
      <c r="I339" s="50">
        <v>86</v>
      </c>
      <c r="J339" s="8" t="s">
        <v>285</v>
      </c>
      <c r="K339" s="50" t="s">
        <v>285</v>
      </c>
      <c r="L339" s="50" t="s">
        <v>285</v>
      </c>
      <c r="M339" s="8" t="s">
        <v>285</v>
      </c>
      <c r="N339" s="8" t="s">
        <v>285</v>
      </c>
      <c r="O339" s="8" t="s">
        <v>119</v>
      </c>
      <c r="P339" s="33" t="s">
        <v>774</v>
      </c>
    </row>
    <row r="340" spans="1:16" ht="12.75" x14ac:dyDescent="0.25">
      <c r="A340" s="2">
        <v>279</v>
      </c>
      <c r="B340" s="32" t="s">
        <v>152</v>
      </c>
      <c r="C340" s="9" t="s">
        <v>776</v>
      </c>
      <c r="D340" s="8" t="s">
        <v>318</v>
      </c>
      <c r="E340" s="10">
        <v>44050.581875000003</v>
      </c>
      <c r="F340" s="8" t="s">
        <v>1082</v>
      </c>
      <c r="G340" s="8">
        <v>5</v>
      </c>
      <c r="H340" s="50">
        <v>301.10000000000002</v>
      </c>
      <c r="I340" s="50">
        <v>59.1</v>
      </c>
      <c r="J340" s="8" t="s">
        <v>285</v>
      </c>
      <c r="K340" s="50" t="s">
        <v>285</v>
      </c>
      <c r="L340" s="50" t="s">
        <v>285</v>
      </c>
      <c r="M340" s="8" t="s">
        <v>285</v>
      </c>
      <c r="N340" s="8" t="s">
        <v>285</v>
      </c>
      <c r="O340" s="8" t="s">
        <v>119</v>
      </c>
      <c r="P340" s="33"/>
    </row>
    <row r="341" spans="1:16" ht="12.75" x14ac:dyDescent="0.25">
      <c r="A341" s="2">
        <v>280</v>
      </c>
      <c r="B341" s="32" t="s">
        <v>153</v>
      </c>
      <c r="C341" s="9" t="s">
        <v>777</v>
      </c>
      <c r="D341" s="8" t="s">
        <v>318</v>
      </c>
      <c r="E341" s="10">
        <v>44050.585185185184</v>
      </c>
      <c r="F341" s="8" t="s">
        <v>1082</v>
      </c>
      <c r="G341" s="8">
        <v>4</v>
      </c>
      <c r="H341" s="50">
        <v>303.75</v>
      </c>
      <c r="I341" s="50">
        <v>46.13</v>
      </c>
      <c r="J341" s="8" t="s">
        <v>285</v>
      </c>
      <c r="K341" s="50" t="s">
        <v>285</v>
      </c>
      <c r="L341" s="50" t="s">
        <v>285</v>
      </c>
      <c r="M341" s="8" t="s">
        <v>285</v>
      </c>
      <c r="N341" s="8" t="s">
        <v>285</v>
      </c>
      <c r="O341" s="8" t="s">
        <v>119</v>
      </c>
      <c r="P341" s="33" t="s">
        <v>778</v>
      </c>
    </row>
    <row r="342" spans="1:16" ht="12.75" x14ac:dyDescent="0.25">
      <c r="A342" s="2">
        <v>281</v>
      </c>
      <c r="B342" s="32" t="s">
        <v>155</v>
      </c>
      <c r="C342" s="9" t="s">
        <v>779</v>
      </c>
      <c r="D342" s="8" t="s">
        <v>318</v>
      </c>
      <c r="E342" s="10">
        <v>44050.58730324074</v>
      </c>
      <c r="F342" s="8" t="s">
        <v>1082</v>
      </c>
      <c r="G342" s="8">
        <v>3</v>
      </c>
      <c r="H342" s="50">
        <v>301.14999999999998</v>
      </c>
      <c r="I342" s="50">
        <v>61.32</v>
      </c>
      <c r="J342" s="8" t="s">
        <v>285</v>
      </c>
      <c r="K342" s="50" t="s">
        <v>285</v>
      </c>
      <c r="L342" s="50" t="s">
        <v>285</v>
      </c>
      <c r="M342" s="8" t="s">
        <v>285</v>
      </c>
      <c r="N342" s="8" t="s">
        <v>285</v>
      </c>
      <c r="O342" s="8" t="s">
        <v>119</v>
      </c>
      <c r="P342" s="33"/>
    </row>
    <row r="343" spans="1:16" ht="12.75" x14ac:dyDescent="0.25">
      <c r="A343" s="2">
        <v>447</v>
      </c>
      <c r="B343" s="32" t="s">
        <v>156</v>
      </c>
      <c r="C343" s="9" t="s">
        <v>780</v>
      </c>
      <c r="D343" s="8" t="s">
        <v>318</v>
      </c>
      <c r="E343" s="10">
        <v>44050.60728009259</v>
      </c>
      <c r="F343" s="8" t="s">
        <v>1081</v>
      </c>
      <c r="G343" s="8">
        <v>4</v>
      </c>
      <c r="H343" s="50">
        <v>259.76</v>
      </c>
      <c r="I343" s="50">
        <v>12.58</v>
      </c>
      <c r="J343" s="8" t="s">
        <v>285</v>
      </c>
      <c r="K343" s="50" t="s">
        <v>285</v>
      </c>
      <c r="L343" s="50" t="s">
        <v>285</v>
      </c>
      <c r="M343" s="8" t="s">
        <v>285</v>
      </c>
      <c r="N343" s="8" t="s">
        <v>285</v>
      </c>
      <c r="O343" s="8" t="s">
        <v>119</v>
      </c>
      <c r="P343" s="33" t="s">
        <v>781</v>
      </c>
    </row>
    <row r="344" spans="1:16" ht="12.75" x14ac:dyDescent="0.25">
      <c r="A344" s="2">
        <v>448</v>
      </c>
      <c r="B344" s="32" t="s">
        <v>156</v>
      </c>
      <c r="C344" s="9" t="s">
        <v>782</v>
      </c>
      <c r="D344" s="8" t="s">
        <v>558</v>
      </c>
      <c r="E344" s="10">
        <v>44050.611180555556</v>
      </c>
      <c r="F344" s="8" t="s">
        <v>1081</v>
      </c>
      <c r="G344" s="8">
        <v>1</v>
      </c>
      <c r="H344" s="50">
        <v>149.04</v>
      </c>
      <c r="I344" s="50">
        <v>79</v>
      </c>
      <c r="J344" s="8" t="s">
        <v>285</v>
      </c>
      <c r="K344" s="50" t="s">
        <v>285</v>
      </c>
      <c r="L344" s="50" t="s">
        <v>285</v>
      </c>
      <c r="M344" s="8" t="s">
        <v>285</v>
      </c>
      <c r="N344" s="8" t="s">
        <v>285</v>
      </c>
      <c r="O344" s="8" t="s">
        <v>119</v>
      </c>
      <c r="P344" s="33" t="s">
        <v>586</v>
      </c>
    </row>
    <row r="345" spans="1:16" ht="12.75" x14ac:dyDescent="0.25">
      <c r="A345" s="2">
        <v>449</v>
      </c>
      <c r="B345" s="32" t="s">
        <v>156</v>
      </c>
      <c r="C345" s="9" t="s">
        <v>783</v>
      </c>
      <c r="D345" s="8" t="s">
        <v>558</v>
      </c>
      <c r="E345" s="10">
        <v>44050.611342592594</v>
      </c>
      <c r="F345" s="8" t="s">
        <v>1081</v>
      </c>
      <c r="G345" s="8">
        <v>1</v>
      </c>
      <c r="H345" s="50">
        <v>144.33000000000001</v>
      </c>
      <c r="I345" s="50">
        <v>81</v>
      </c>
      <c r="J345" s="8" t="s">
        <v>285</v>
      </c>
      <c r="K345" s="50" t="s">
        <v>285</v>
      </c>
      <c r="L345" s="50" t="s">
        <v>285</v>
      </c>
      <c r="M345" s="8" t="s">
        <v>285</v>
      </c>
      <c r="N345" s="8" t="s">
        <v>285</v>
      </c>
      <c r="O345" s="8" t="s">
        <v>119</v>
      </c>
      <c r="P345" s="33" t="s">
        <v>586</v>
      </c>
    </row>
    <row r="346" spans="1:16" ht="12.75" x14ac:dyDescent="0.25">
      <c r="A346" s="2">
        <v>450</v>
      </c>
      <c r="B346" s="32" t="s">
        <v>156</v>
      </c>
      <c r="C346" s="9" t="s">
        <v>784</v>
      </c>
      <c r="D346" s="8" t="s">
        <v>558</v>
      </c>
      <c r="E346" s="10">
        <v>44050.611643518518</v>
      </c>
      <c r="F346" s="8" t="s">
        <v>1081</v>
      </c>
      <c r="G346" s="8">
        <v>1</v>
      </c>
      <c r="H346" s="50">
        <v>148.44999999999999</v>
      </c>
      <c r="I346" s="50">
        <v>75.2</v>
      </c>
      <c r="J346" s="8" t="s">
        <v>285</v>
      </c>
      <c r="K346" s="50" t="s">
        <v>285</v>
      </c>
      <c r="L346" s="50" t="s">
        <v>285</v>
      </c>
      <c r="M346" s="8" t="s">
        <v>285</v>
      </c>
      <c r="N346" s="8" t="s">
        <v>285</v>
      </c>
      <c r="O346" s="8" t="s">
        <v>119</v>
      </c>
      <c r="P346" s="33" t="s">
        <v>586</v>
      </c>
    </row>
    <row r="347" spans="1:16" ht="12.75" x14ac:dyDescent="0.25">
      <c r="A347" s="2">
        <v>451</v>
      </c>
      <c r="B347" s="32" t="s">
        <v>156</v>
      </c>
      <c r="C347" s="9" t="s">
        <v>785</v>
      </c>
      <c r="D347" s="8" t="s">
        <v>558</v>
      </c>
      <c r="E347" s="10">
        <v>44050.611944444441</v>
      </c>
      <c r="F347" s="8" t="s">
        <v>1081</v>
      </c>
      <c r="G347" s="8">
        <v>1</v>
      </c>
      <c r="H347" s="50">
        <v>118.45</v>
      </c>
      <c r="I347" s="50">
        <v>86</v>
      </c>
      <c r="J347" s="8" t="s">
        <v>285</v>
      </c>
      <c r="K347" s="50" t="s">
        <v>285</v>
      </c>
      <c r="L347" s="50" t="s">
        <v>285</v>
      </c>
      <c r="M347" s="8" t="s">
        <v>285</v>
      </c>
      <c r="N347" s="8" t="s">
        <v>285</v>
      </c>
      <c r="O347" s="8" t="s">
        <v>119</v>
      </c>
      <c r="P347" s="33" t="s">
        <v>586</v>
      </c>
    </row>
    <row r="348" spans="1:16" ht="12.75" x14ac:dyDescent="0.25">
      <c r="A348" s="2">
        <v>452</v>
      </c>
      <c r="B348" s="32" t="s">
        <v>156</v>
      </c>
      <c r="C348" s="9" t="s">
        <v>786</v>
      </c>
      <c r="D348" s="8" t="s">
        <v>558</v>
      </c>
      <c r="E348" s="10">
        <v>44050.615590277775</v>
      </c>
      <c r="F348" s="8" t="s">
        <v>1081</v>
      </c>
      <c r="G348" s="8">
        <v>1</v>
      </c>
      <c r="H348" s="50">
        <v>144.49</v>
      </c>
      <c r="I348" s="50">
        <v>85</v>
      </c>
      <c r="J348" s="8" t="s">
        <v>285</v>
      </c>
      <c r="K348" s="50" t="s">
        <v>285</v>
      </c>
      <c r="L348" s="50" t="s">
        <v>285</v>
      </c>
      <c r="M348" s="8" t="s">
        <v>285</v>
      </c>
      <c r="N348" s="8" t="s">
        <v>285</v>
      </c>
      <c r="O348" s="8" t="s">
        <v>119</v>
      </c>
      <c r="P348" s="33" t="s">
        <v>787</v>
      </c>
    </row>
    <row r="349" spans="1:16" ht="12.75" x14ac:dyDescent="0.25">
      <c r="A349" s="2">
        <v>453</v>
      </c>
      <c r="B349" s="32" t="s">
        <v>156</v>
      </c>
      <c r="C349" s="9" t="s">
        <v>788</v>
      </c>
      <c r="D349" s="8" t="s">
        <v>558</v>
      </c>
      <c r="E349" s="10">
        <v>44050.615856481483</v>
      </c>
      <c r="F349" s="8" t="s">
        <v>1081</v>
      </c>
      <c r="G349" s="8">
        <v>1</v>
      </c>
      <c r="H349" s="50">
        <v>133.55000000000001</v>
      </c>
      <c r="I349" s="50">
        <v>80</v>
      </c>
      <c r="J349" s="8" t="s">
        <v>285</v>
      </c>
      <c r="K349" s="50" t="s">
        <v>285</v>
      </c>
      <c r="L349" s="50" t="s">
        <v>285</v>
      </c>
      <c r="M349" s="8" t="s">
        <v>285</v>
      </c>
      <c r="N349" s="8" t="s">
        <v>285</v>
      </c>
      <c r="O349" s="8" t="s">
        <v>119</v>
      </c>
      <c r="P349" s="33" t="s">
        <v>787</v>
      </c>
    </row>
    <row r="350" spans="1:16" ht="12.75" x14ac:dyDescent="0.25">
      <c r="A350" s="2">
        <v>282</v>
      </c>
      <c r="B350" s="32" t="s">
        <v>286</v>
      </c>
      <c r="C350" s="9" t="s">
        <v>789</v>
      </c>
      <c r="D350" s="8" t="s">
        <v>318</v>
      </c>
      <c r="E350" s="10">
        <v>44050.608576388891</v>
      </c>
      <c r="F350" s="8" t="s">
        <v>1081</v>
      </c>
      <c r="G350" s="8">
        <v>2</v>
      </c>
      <c r="H350" s="50">
        <v>238.32</v>
      </c>
      <c r="I350" s="50">
        <v>18.86</v>
      </c>
      <c r="J350" s="8" t="s">
        <v>285</v>
      </c>
      <c r="K350" s="50" t="s">
        <v>285</v>
      </c>
      <c r="L350" s="50" t="s">
        <v>285</v>
      </c>
      <c r="M350" s="8" t="s">
        <v>285</v>
      </c>
      <c r="N350" s="8" t="s">
        <v>285</v>
      </c>
      <c r="O350" s="8" t="s">
        <v>119</v>
      </c>
      <c r="P350" s="33"/>
    </row>
    <row r="351" spans="1:16" ht="12.75" x14ac:dyDescent="0.25">
      <c r="A351" s="2">
        <v>283</v>
      </c>
      <c r="B351" s="32" t="s">
        <v>286</v>
      </c>
      <c r="C351" s="9" t="s">
        <v>790</v>
      </c>
      <c r="D351" s="8" t="s">
        <v>558</v>
      </c>
      <c r="E351" s="10">
        <v>44050.609849537039</v>
      </c>
      <c r="F351" s="8" t="s">
        <v>1081</v>
      </c>
      <c r="G351" s="8">
        <v>1</v>
      </c>
      <c r="H351" s="50">
        <v>122.15</v>
      </c>
      <c r="I351" s="50">
        <v>84</v>
      </c>
      <c r="J351" s="8" t="s">
        <v>285</v>
      </c>
      <c r="K351" s="50" t="s">
        <v>285</v>
      </c>
      <c r="L351" s="50" t="s">
        <v>285</v>
      </c>
      <c r="M351" s="8" t="s">
        <v>285</v>
      </c>
      <c r="N351" s="8" t="s">
        <v>285</v>
      </c>
      <c r="O351" s="8" t="s">
        <v>119</v>
      </c>
      <c r="P351" s="33" t="s">
        <v>791</v>
      </c>
    </row>
    <row r="352" spans="1:16" ht="12.75" x14ac:dyDescent="0.25">
      <c r="A352" s="2">
        <v>284</v>
      </c>
      <c r="B352" s="32" t="s">
        <v>286</v>
      </c>
      <c r="C352" s="9" t="s">
        <v>792</v>
      </c>
      <c r="D352" s="8" t="s">
        <v>558</v>
      </c>
      <c r="E352" s="10">
        <v>44050.61005787037</v>
      </c>
      <c r="F352" s="8" t="s">
        <v>1081</v>
      </c>
      <c r="G352" s="8">
        <v>1</v>
      </c>
      <c r="H352" s="50">
        <v>136.69</v>
      </c>
      <c r="I352" s="50">
        <v>82.89</v>
      </c>
      <c r="J352" s="8" t="s">
        <v>285</v>
      </c>
      <c r="K352" s="50" t="s">
        <v>285</v>
      </c>
      <c r="L352" s="50" t="s">
        <v>285</v>
      </c>
      <c r="M352" s="8" t="s">
        <v>285</v>
      </c>
      <c r="N352" s="8" t="s">
        <v>285</v>
      </c>
      <c r="O352" s="8" t="s">
        <v>119</v>
      </c>
      <c r="P352" s="33" t="s">
        <v>791</v>
      </c>
    </row>
    <row r="353" spans="1:16" ht="12.75" x14ac:dyDescent="0.25">
      <c r="A353" s="2">
        <v>285</v>
      </c>
      <c r="B353" s="32" t="s">
        <v>286</v>
      </c>
      <c r="C353" s="9" t="s">
        <v>793</v>
      </c>
      <c r="D353" s="8" t="s">
        <v>558</v>
      </c>
      <c r="E353" s="10">
        <v>44050.610150462962</v>
      </c>
      <c r="F353" s="8" t="s">
        <v>1081</v>
      </c>
      <c r="G353" s="8">
        <v>1</v>
      </c>
      <c r="H353" s="50">
        <v>131.44999999999999</v>
      </c>
      <c r="I353" s="50">
        <v>89</v>
      </c>
      <c r="J353" s="8" t="s">
        <v>285</v>
      </c>
      <c r="K353" s="50" t="s">
        <v>285</v>
      </c>
      <c r="L353" s="50" t="s">
        <v>285</v>
      </c>
      <c r="M353" s="8" t="s">
        <v>285</v>
      </c>
      <c r="N353" s="8" t="s">
        <v>285</v>
      </c>
      <c r="O353" s="8" t="s">
        <v>119</v>
      </c>
      <c r="P353" s="33" t="s">
        <v>791</v>
      </c>
    </row>
    <row r="354" spans="1:16" ht="12.75" x14ac:dyDescent="0.25">
      <c r="A354" s="2">
        <v>286</v>
      </c>
      <c r="B354" s="32" t="s">
        <v>286</v>
      </c>
      <c r="C354" s="9" t="s">
        <v>794</v>
      </c>
      <c r="D354" s="8" t="s">
        <v>558</v>
      </c>
      <c r="E354" s="10">
        <v>44050.610532407409</v>
      </c>
      <c r="F354" s="8" t="s">
        <v>1081</v>
      </c>
      <c r="G354" s="8">
        <v>1</v>
      </c>
      <c r="H354" s="50">
        <v>125.51</v>
      </c>
      <c r="I354" s="50">
        <v>78.09</v>
      </c>
      <c r="J354" s="8" t="s">
        <v>285</v>
      </c>
      <c r="K354" s="50" t="s">
        <v>285</v>
      </c>
      <c r="L354" s="50" t="s">
        <v>285</v>
      </c>
      <c r="M354" s="8" t="s">
        <v>285</v>
      </c>
      <c r="N354" s="8" t="s">
        <v>285</v>
      </c>
      <c r="O354" s="8" t="s">
        <v>119</v>
      </c>
      <c r="P354" s="33" t="s">
        <v>791</v>
      </c>
    </row>
    <row r="355" spans="1:16" ht="12.75" x14ac:dyDescent="0.25">
      <c r="A355" s="2">
        <v>287</v>
      </c>
      <c r="B355" s="32" t="s">
        <v>287</v>
      </c>
      <c r="C355" s="9" t="s">
        <v>795</v>
      </c>
      <c r="D355" s="8" t="s">
        <v>318</v>
      </c>
      <c r="E355" s="10">
        <v>44050.612037037034</v>
      </c>
      <c r="F355" s="8" t="s">
        <v>1081</v>
      </c>
      <c r="G355" s="8">
        <v>2</v>
      </c>
      <c r="H355" s="50">
        <v>220.85</v>
      </c>
      <c r="I355" s="50">
        <v>19</v>
      </c>
      <c r="J355" s="8" t="s">
        <v>285</v>
      </c>
      <c r="K355" s="50" t="s">
        <v>285</v>
      </c>
      <c r="L355" s="50" t="s">
        <v>285</v>
      </c>
      <c r="M355" s="8" t="s">
        <v>285</v>
      </c>
      <c r="N355" s="8" t="s">
        <v>285</v>
      </c>
      <c r="O355" s="8" t="s">
        <v>119</v>
      </c>
      <c r="P355" s="33"/>
    </row>
    <row r="356" spans="1:16" ht="12.75" x14ac:dyDescent="0.25">
      <c r="A356" s="2">
        <v>288</v>
      </c>
      <c r="B356" s="32" t="s">
        <v>287</v>
      </c>
      <c r="C356" s="9" t="s">
        <v>796</v>
      </c>
      <c r="D356" s="8" t="s">
        <v>558</v>
      </c>
      <c r="E356" s="10">
        <v>44050.612696759257</v>
      </c>
      <c r="F356" s="8" t="s">
        <v>1081</v>
      </c>
      <c r="G356" s="8">
        <v>1</v>
      </c>
      <c r="H356" s="50">
        <v>137.69</v>
      </c>
      <c r="I356" s="50">
        <v>84</v>
      </c>
      <c r="J356" s="8" t="s">
        <v>285</v>
      </c>
      <c r="K356" s="50" t="s">
        <v>285</v>
      </c>
      <c r="L356" s="50" t="s">
        <v>285</v>
      </c>
      <c r="M356" s="8" t="s">
        <v>285</v>
      </c>
      <c r="N356" s="8" t="s">
        <v>285</v>
      </c>
      <c r="O356" s="8" t="s">
        <v>119</v>
      </c>
      <c r="P356" s="33" t="s">
        <v>797</v>
      </c>
    </row>
    <row r="357" spans="1:16" ht="12.75" x14ac:dyDescent="0.25">
      <c r="A357" s="2">
        <v>289</v>
      </c>
      <c r="B357" s="32" t="s">
        <v>288</v>
      </c>
      <c r="C357" s="9" t="s">
        <v>798</v>
      </c>
      <c r="D357" s="8" t="s">
        <v>318</v>
      </c>
      <c r="E357" s="10">
        <v>44050.614594907405</v>
      </c>
      <c r="F357" s="8" t="s">
        <v>1081</v>
      </c>
      <c r="G357" s="8">
        <v>3</v>
      </c>
      <c r="H357" s="50">
        <v>191.7</v>
      </c>
      <c r="I357" s="50">
        <v>12.22</v>
      </c>
      <c r="J357" s="8" t="s">
        <v>285</v>
      </c>
      <c r="K357" s="50" t="s">
        <v>285</v>
      </c>
      <c r="L357" s="50" t="s">
        <v>285</v>
      </c>
      <c r="M357" s="8" t="s">
        <v>285</v>
      </c>
      <c r="N357" s="8" t="s">
        <v>285</v>
      </c>
      <c r="O357" s="8" t="s">
        <v>119</v>
      </c>
      <c r="P357" s="33"/>
    </row>
    <row r="358" spans="1:16" ht="12.75" x14ac:dyDescent="0.25">
      <c r="A358" s="2">
        <v>290</v>
      </c>
      <c r="B358" s="32" t="s">
        <v>288</v>
      </c>
      <c r="C358" s="9" t="s">
        <v>799</v>
      </c>
      <c r="D358" s="8" t="s">
        <v>558</v>
      </c>
      <c r="E358" s="10">
        <v>44050.61582175926</v>
      </c>
      <c r="F358" s="8" t="s">
        <v>1081</v>
      </c>
      <c r="G358" s="8">
        <v>1</v>
      </c>
      <c r="H358" s="50">
        <v>274.45999999999998</v>
      </c>
      <c r="I358" s="50">
        <v>83</v>
      </c>
      <c r="J358" s="8" t="s">
        <v>285</v>
      </c>
      <c r="K358" s="50" t="s">
        <v>285</v>
      </c>
      <c r="L358" s="50" t="s">
        <v>285</v>
      </c>
      <c r="M358" s="8" t="s">
        <v>285</v>
      </c>
      <c r="N358" s="8" t="s">
        <v>285</v>
      </c>
      <c r="O358" s="8" t="s">
        <v>119</v>
      </c>
      <c r="P358" s="33" t="s">
        <v>800</v>
      </c>
    </row>
    <row r="359" spans="1:16" ht="12.75" x14ac:dyDescent="0.25">
      <c r="A359" s="2">
        <v>291</v>
      </c>
      <c r="B359" s="32" t="s">
        <v>288</v>
      </c>
      <c r="C359" s="9" t="s">
        <v>801</v>
      </c>
      <c r="D359" s="8" t="s">
        <v>558</v>
      </c>
      <c r="E359" s="10">
        <v>44050.616215277776</v>
      </c>
      <c r="F359" s="8" t="s">
        <v>1081</v>
      </c>
      <c r="G359" s="8">
        <v>1</v>
      </c>
      <c r="H359" s="50">
        <v>285.74</v>
      </c>
      <c r="I359" s="50">
        <v>88.38</v>
      </c>
      <c r="J359" s="8" t="s">
        <v>285</v>
      </c>
      <c r="K359" s="50" t="s">
        <v>285</v>
      </c>
      <c r="L359" s="50" t="s">
        <v>285</v>
      </c>
      <c r="M359" s="8" t="s">
        <v>285</v>
      </c>
      <c r="N359" s="8" t="s">
        <v>285</v>
      </c>
      <c r="O359" s="8" t="s">
        <v>119</v>
      </c>
      <c r="P359" s="33" t="s">
        <v>800</v>
      </c>
    </row>
    <row r="360" spans="1:16" ht="12.75" x14ac:dyDescent="0.25">
      <c r="A360" s="2">
        <v>292</v>
      </c>
      <c r="B360" s="32" t="s">
        <v>288</v>
      </c>
      <c r="C360" s="9" t="s">
        <v>802</v>
      </c>
      <c r="D360" s="8" t="s">
        <v>558</v>
      </c>
      <c r="E360" s="10">
        <v>44050.616377314815</v>
      </c>
      <c r="F360" s="8" t="s">
        <v>1081</v>
      </c>
      <c r="G360" s="8">
        <v>1</v>
      </c>
      <c r="H360" s="50">
        <v>279.79000000000002</v>
      </c>
      <c r="I360" s="50">
        <v>86</v>
      </c>
      <c r="J360" s="8" t="s">
        <v>285</v>
      </c>
      <c r="K360" s="50" t="s">
        <v>285</v>
      </c>
      <c r="L360" s="50" t="s">
        <v>285</v>
      </c>
      <c r="M360" s="8" t="s">
        <v>285</v>
      </c>
      <c r="N360" s="8" t="s">
        <v>285</v>
      </c>
      <c r="O360" s="8" t="s">
        <v>119</v>
      </c>
      <c r="P360" s="33" t="s">
        <v>800</v>
      </c>
    </row>
    <row r="361" spans="1:16" ht="12.75" x14ac:dyDescent="0.25">
      <c r="A361" s="2">
        <v>293</v>
      </c>
      <c r="B361" s="32" t="s">
        <v>288</v>
      </c>
      <c r="C361" s="9" t="s">
        <v>803</v>
      </c>
      <c r="D361" s="8" t="s">
        <v>558</v>
      </c>
      <c r="E361" s="10">
        <v>44050.616643518515</v>
      </c>
      <c r="F361" s="8" t="s">
        <v>1081</v>
      </c>
      <c r="G361" s="8">
        <v>1</v>
      </c>
      <c r="H361" s="50">
        <v>289.69</v>
      </c>
      <c r="I361" s="50">
        <v>85</v>
      </c>
      <c r="J361" s="8" t="s">
        <v>285</v>
      </c>
      <c r="K361" s="50" t="s">
        <v>285</v>
      </c>
      <c r="L361" s="50" t="s">
        <v>285</v>
      </c>
      <c r="M361" s="8" t="s">
        <v>285</v>
      </c>
      <c r="N361" s="8" t="s">
        <v>285</v>
      </c>
      <c r="O361" s="8" t="s">
        <v>119</v>
      </c>
      <c r="P361" s="33" t="s">
        <v>800</v>
      </c>
    </row>
    <row r="362" spans="1:16" ht="12.75" x14ac:dyDescent="0.25">
      <c r="A362" s="2">
        <v>294</v>
      </c>
      <c r="B362" s="32" t="s">
        <v>288</v>
      </c>
      <c r="C362" s="9" t="s">
        <v>804</v>
      </c>
      <c r="D362" s="8" t="s">
        <v>326</v>
      </c>
      <c r="E362" s="10">
        <v>44050.616956018515</v>
      </c>
      <c r="F362" s="8" t="s">
        <v>1081</v>
      </c>
      <c r="G362" s="8">
        <v>1</v>
      </c>
      <c r="H362" s="50">
        <v>334.63</v>
      </c>
      <c r="I362" s="50">
        <v>86</v>
      </c>
      <c r="J362" s="8" t="s">
        <v>285</v>
      </c>
      <c r="K362" s="50" t="s">
        <v>285</v>
      </c>
      <c r="L362" s="50" t="s">
        <v>285</v>
      </c>
      <c r="M362" s="8" t="s">
        <v>285</v>
      </c>
      <c r="N362" s="8" t="s">
        <v>285</v>
      </c>
      <c r="O362" s="8" t="s">
        <v>119</v>
      </c>
      <c r="P362" s="33" t="s">
        <v>805</v>
      </c>
    </row>
    <row r="363" spans="1:16" ht="12.75" x14ac:dyDescent="0.25">
      <c r="A363" s="2">
        <v>295</v>
      </c>
      <c r="B363" s="32" t="s">
        <v>288</v>
      </c>
      <c r="C363" s="9" t="s">
        <v>806</v>
      </c>
      <c r="D363" s="8" t="s">
        <v>326</v>
      </c>
      <c r="E363" s="10">
        <v>44050.617106481484</v>
      </c>
      <c r="F363" s="8" t="s">
        <v>1081</v>
      </c>
      <c r="G363" s="8">
        <v>1</v>
      </c>
      <c r="H363" s="50">
        <v>154.35</v>
      </c>
      <c r="I363" s="50">
        <v>86</v>
      </c>
      <c r="J363" s="8" t="s">
        <v>285</v>
      </c>
      <c r="K363" s="50" t="s">
        <v>285</v>
      </c>
      <c r="L363" s="50" t="s">
        <v>285</v>
      </c>
      <c r="M363" s="8" t="s">
        <v>285</v>
      </c>
      <c r="N363" s="8" t="s">
        <v>285</v>
      </c>
      <c r="O363" s="8" t="s">
        <v>119</v>
      </c>
      <c r="P363" s="33" t="s">
        <v>805</v>
      </c>
    </row>
    <row r="364" spans="1:16" ht="12.75" x14ac:dyDescent="0.25">
      <c r="A364" s="2">
        <v>296</v>
      </c>
      <c r="B364" s="32" t="s">
        <v>288</v>
      </c>
      <c r="C364" s="9" t="s">
        <v>807</v>
      </c>
      <c r="D364" s="8" t="s">
        <v>326</v>
      </c>
      <c r="E364" s="10">
        <v>44050.617303240739</v>
      </c>
      <c r="F364" s="8" t="s">
        <v>1081</v>
      </c>
      <c r="G364" s="8">
        <v>1</v>
      </c>
      <c r="H364" s="50">
        <v>153.38999999999999</v>
      </c>
      <c r="I364" s="50">
        <v>88</v>
      </c>
      <c r="J364" s="8" t="s">
        <v>285</v>
      </c>
      <c r="K364" s="50" t="s">
        <v>285</v>
      </c>
      <c r="L364" s="50" t="s">
        <v>285</v>
      </c>
      <c r="M364" s="8" t="s">
        <v>285</v>
      </c>
      <c r="N364" s="8" t="s">
        <v>285</v>
      </c>
      <c r="O364" s="8" t="s">
        <v>119</v>
      </c>
      <c r="P364" s="33" t="s">
        <v>805</v>
      </c>
    </row>
    <row r="365" spans="1:16" ht="12.75" x14ac:dyDescent="0.25">
      <c r="A365" s="2">
        <v>297</v>
      </c>
      <c r="B365" s="32" t="s">
        <v>289</v>
      </c>
      <c r="C365" s="9" t="s">
        <v>808</v>
      </c>
      <c r="D365" s="8" t="s">
        <v>318</v>
      </c>
      <c r="E365" s="10">
        <v>44050.623912037037</v>
      </c>
      <c r="F365" s="8" t="s">
        <v>1081</v>
      </c>
      <c r="G365" s="8">
        <v>4</v>
      </c>
      <c r="H365" s="50">
        <v>195.4</v>
      </c>
      <c r="I365" s="50">
        <v>18.149999999999999</v>
      </c>
      <c r="J365" s="8" t="s">
        <v>285</v>
      </c>
      <c r="K365" s="50" t="s">
        <v>285</v>
      </c>
      <c r="L365" s="50" t="s">
        <v>285</v>
      </c>
      <c r="M365" s="8" t="s">
        <v>285</v>
      </c>
      <c r="N365" s="8" t="s">
        <v>285</v>
      </c>
      <c r="O365" s="8" t="s">
        <v>119</v>
      </c>
      <c r="P365" s="33"/>
    </row>
    <row r="366" spans="1:16" ht="12.75" x14ac:dyDescent="0.25">
      <c r="A366" s="2">
        <v>298</v>
      </c>
      <c r="B366" s="32" t="s">
        <v>289</v>
      </c>
      <c r="C366" s="9" t="s">
        <v>809</v>
      </c>
      <c r="D366" s="8" t="s">
        <v>558</v>
      </c>
      <c r="E366" s="10">
        <v>44050.625914351855</v>
      </c>
      <c r="F366" s="8" t="s">
        <v>1081</v>
      </c>
      <c r="G366" s="8">
        <v>1</v>
      </c>
      <c r="H366" s="50">
        <v>123.57</v>
      </c>
      <c r="I366" s="50">
        <v>84</v>
      </c>
      <c r="J366" s="8" t="s">
        <v>285</v>
      </c>
      <c r="K366" s="50" t="s">
        <v>285</v>
      </c>
      <c r="L366" s="50" t="s">
        <v>285</v>
      </c>
      <c r="M366" s="8" t="s">
        <v>285</v>
      </c>
      <c r="N366" s="8" t="s">
        <v>285</v>
      </c>
      <c r="O366" s="8" t="s">
        <v>119</v>
      </c>
      <c r="P366" s="33" t="s">
        <v>810</v>
      </c>
    </row>
    <row r="367" spans="1:16" ht="12.75" x14ac:dyDescent="0.25">
      <c r="A367" s="2">
        <v>299</v>
      </c>
      <c r="B367" s="32" t="s">
        <v>289</v>
      </c>
      <c r="C367" s="9" t="s">
        <v>811</v>
      </c>
      <c r="D367" s="8" t="s">
        <v>558</v>
      </c>
      <c r="E367" s="10">
        <v>44050.626099537039</v>
      </c>
      <c r="F367" s="8" t="s">
        <v>1081</v>
      </c>
      <c r="G367" s="8">
        <v>1</v>
      </c>
      <c r="H367" s="50">
        <v>85.23</v>
      </c>
      <c r="I367" s="50">
        <v>87</v>
      </c>
      <c r="J367" s="8" t="s">
        <v>285</v>
      </c>
      <c r="K367" s="50" t="s">
        <v>285</v>
      </c>
      <c r="L367" s="50" t="s">
        <v>285</v>
      </c>
      <c r="M367" s="8" t="s">
        <v>285</v>
      </c>
      <c r="N367" s="8" t="s">
        <v>285</v>
      </c>
      <c r="O367" s="8" t="s">
        <v>119</v>
      </c>
      <c r="P367" s="33" t="s">
        <v>810</v>
      </c>
    </row>
    <row r="368" spans="1:16" ht="12.75" x14ac:dyDescent="0.25">
      <c r="A368" s="2">
        <v>300</v>
      </c>
      <c r="B368" s="32" t="s">
        <v>289</v>
      </c>
      <c r="C368" s="9" t="s">
        <v>812</v>
      </c>
      <c r="D368" s="8" t="s">
        <v>558</v>
      </c>
      <c r="E368" s="10">
        <v>44050.626481481479</v>
      </c>
      <c r="F368" s="8" t="s">
        <v>1081</v>
      </c>
      <c r="G368" s="8">
        <v>1</v>
      </c>
      <c r="H368" s="50">
        <v>90.53</v>
      </c>
      <c r="I368" s="50">
        <v>83</v>
      </c>
      <c r="J368" s="8" t="s">
        <v>285</v>
      </c>
      <c r="K368" s="50" t="s">
        <v>285</v>
      </c>
      <c r="L368" s="50" t="s">
        <v>285</v>
      </c>
      <c r="M368" s="8" t="s">
        <v>285</v>
      </c>
      <c r="N368" s="8" t="s">
        <v>285</v>
      </c>
      <c r="O368" s="8" t="s">
        <v>119</v>
      </c>
      <c r="P368" s="33" t="s">
        <v>810</v>
      </c>
    </row>
    <row r="369" spans="1:16" ht="12.75" x14ac:dyDescent="0.25">
      <c r="A369" s="2">
        <v>301</v>
      </c>
      <c r="B369" s="32" t="s">
        <v>289</v>
      </c>
      <c r="C369" s="9" t="s">
        <v>813</v>
      </c>
      <c r="D369" s="8" t="s">
        <v>558</v>
      </c>
      <c r="E369" s="10">
        <v>44050.62703703704</v>
      </c>
      <c r="F369" s="8" t="s">
        <v>1081</v>
      </c>
      <c r="G369" s="8">
        <v>1</v>
      </c>
      <c r="H369" s="50">
        <v>94.61</v>
      </c>
      <c r="I369" s="50">
        <v>82</v>
      </c>
      <c r="J369" s="8" t="s">
        <v>285</v>
      </c>
      <c r="K369" s="50" t="s">
        <v>285</v>
      </c>
      <c r="L369" s="50" t="s">
        <v>285</v>
      </c>
      <c r="M369" s="8" t="s">
        <v>285</v>
      </c>
      <c r="N369" s="8" t="s">
        <v>285</v>
      </c>
      <c r="O369" s="8" t="s">
        <v>119</v>
      </c>
      <c r="P369" s="33" t="s">
        <v>810</v>
      </c>
    </row>
    <row r="370" spans="1:16" ht="12.75" x14ac:dyDescent="0.25">
      <c r="A370" s="2">
        <v>454</v>
      </c>
      <c r="B370" s="32" t="s">
        <v>158</v>
      </c>
      <c r="C370" s="9" t="s">
        <v>814</v>
      </c>
      <c r="D370" s="8" t="s">
        <v>558</v>
      </c>
      <c r="E370" s="10">
        <v>44050.626030092593</v>
      </c>
      <c r="F370" s="8" t="s">
        <v>1080</v>
      </c>
      <c r="G370" s="8">
        <v>1</v>
      </c>
      <c r="H370" s="50">
        <v>230.37</v>
      </c>
      <c r="I370" s="50">
        <v>87</v>
      </c>
      <c r="J370" s="8" t="s">
        <v>285</v>
      </c>
      <c r="K370" s="50" t="s">
        <v>285</v>
      </c>
      <c r="L370" s="50" t="s">
        <v>285</v>
      </c>
      <c r="M370" s="8" t="s">
        <v>285</v>
      </c>
      <c r="N370" s="8" t="s">
        <v>285</v>
      </c>
      <c r="O370" s="8" t="s">
        <v>119</v>
      </c>
      <c r="P370" s="33" t="s">
        <v>586</v>
      </c>
    </row>
    <row r="371" spans="1:16" ht="12.75" x14ac:dyDescent="0.25">
      <c r="A371" s="2">
        <v>455</v>
      </c>
      <c r="B371" s="32" t="s">
        <v>158</v>
      </c>
      <c r="C371" s="9" t="s">
        <v>815</v>
      </c>
      <c r="D371" s="8" t="s">
        <v>558</v>
      </c>
      <c r="E371" s="10">
        <v>44050.626203703701</v>
      </c>
      <c r="F371" s="8" t="s">
        <v>1080</v>
      </c>
      <c r="G371" s="8">
        <v>1</v>
      </c>
      <c r="H371" s="50">
        <v>39.61</v>
      </c>
      <c r="I371" s="50">
        <v>74.86</v>
      </c>
      <c r="J371" s="8" t="s">
        <v>285</v>
      </c>
      <c r="K371" s="50" t="s">
        <v>285</v>
      </c>
      <c r="L371" s="50" t="s">
        <v>285</v>
      </c>
      <c r="M371" s="8" t="s">
        <v>285</v>
      </c>
      <c r="N371" s="8" t="s">
        <v>285</v>
      </c>
      <c r="O371" s="8" t="s">
        <v>119</v>
      </c>
      <c r="P371" s="33" t="s">
        <v>586</v>
      </c>
    </row>
    <row r="372" spans="1:16" ht="12.75" x14ac:dyDescent="0.25">
      <c r="A372" s="2">
        <v>456</v>
      </c>
      <c r="B372" s="32" t="s">
        <v>158</v>
      </c>
      <c r="C372" s="9" t="s">
        <v>816</v>
      </c>
      <c r="D372" s="8" t="s">
        <v>318</v>
      </c>
      <c r="E372" s="10">
        <v>44050.626481481479</v>
      </c>
      <c r="F372" s="8" t="s">
        <v>1080</v>
      </c>
      <c r="G372" s="8">
        <v>3</v>
      </c>
      <c r="H372" s="50">
        <v>236.73</v>
      </c>
      <c r="I372" s="50">
        <v>30.95</v>
      </c>
      <c r="J372" s="8" t="s">
        <v>285</v>
      </c>
      <c r="K372" s="50" t="s">
        <v>285</v>
      </c>
      <c r="L372" s="50" t="s">
        <v>285</v>
      </c>
      <c r="M372" s="8" t="s">
        <v>285</v>
      </c>
      <c r="N372" s="8" t="s">
        <v>285</v>
      </c>
      <c r="O372" s="8" t="s">
        <v>119</v>
      </c>
      <c r="P372" s="33"/>
    </row>
    <row r="373" spans="1:16" ht="12.75" x14ac:dyDescent="0.25">
      <c r="A373" s="2">
        <v>457</v>
      </c>
      <c r="B373" s="32" t="s">
        <v>158</v>
      </c>
      <c r="C373" s="9" t="s">
        <v>817</v>
      </c>
      <c r="D373" s="8" t="s">
        <v>329</v>
      </c>
      <c r="E373" s="10">
        <v>44050.63009259259</v>
      </c>
      <c r="F373" s="8" t="s">
        <v>1080</v>
      </c>
      <c r="G373" s="8">
        <v>3</v>
      </c>
      <c r="H373" s="50">
        <v>209.86</v>
      </c>
      <c r="I373" s="50">
        <v>87.43</v>
      </c>
      <c r="J373" s="8">
        <v>3</v>
      </c>
      <c r="K373" s="50">
        <v>29.85</v>
      </c>
      <c r="L373" s="50">
        <v>5.13</v>
      </c>
      <c r="M373" s="8" t="s">
        <v>285</v>
      </c>
      <c r="N373" s="8" t="s">
        <v>285</v>
      </c>
      <c r="O373" s="8" t="s">
        <v>119</v>
      </c>
      <c r="P373" s="33" t="s">
        <v>818</v>
      </c>
    </row>
    <row r="374" spans="1:16" ht="12.75" x14ac:dyDescent="0.25">
      <c r="A374" s="2">
        <v>302</v>
      </c>
      <c r="B374" s="32" t="s">
        <v>290</v>
      </c>
      <c r="C374" s="9" t="s">
        <v>819</v>
      </c>
      <c r="D374" s="8" t="s">
        <v>318</v>
      </c>
      <c r="E374" s="10">
        <v>44050.632233796299</v>
      </c>
      <c r="F374" s="8" t="s">
        <v>1082</v>
      </c>
      <c r="G374" s="8">
        <v>3</v>
      </c>
      <c r="H374" s="50">
        <v>239.28</v>
      </c>
      <c r="I374" s="50">
        <v>22.93</v>
      </c>
      <c r="J374" s="8" t="s">
        <v>285</v>
      </c>
      <c r="K374" s="50" t="s">
        <v>285</v>
      </c>
      <c r="L374" s="50" t="s">
        <v>285</v>
      </c>
      <c r="M374" s="8" t="s">
        <v>285</v>
      </c>
      <c r="N374" s="8" t="s">
        <v>285</v>
      </c>
      <c r="O374" s="8" t="s">
        <v>119</v>
      </c>
      <c r="P374" s="33"/>
    </row>
    <row r="375" spans="1:16" s="7" customFormat="1" ht="12.75" x14ac:dyDescent="0.25">
      <c r="A375" s="7">
        <v>303</v>
      </c>
      <c r="B375" s="38" t="s">
        <v>290</v>
      </c>
      <c r="C375" s="15" t="s">
        <v>820</v>
      </c>
      <c r="D375" s="14" t="s">
        <v>558</v>
      </c>
      <c r="E375" s="16">
        <v>44050.633888888886</v>
      </c>
      <c r="F375" s="14" t="s">
        <v>1082</v>
      </c>
      <c r="G375" s="14">
        <v>2</v>
      </c>
      <c r="H375" s="53">
        <v>6.89</v>
      </c>
      <c r="I375" s="53">
        <v>78.5</v>
      </c>
      <c r="J375" s="14" t="s">
        <v>285</v>
      </c>
      <c r="K375" s="53" t="s">
        <v>285</v>
      </c>
      <c r="L375" s="53" t="s">
        <v>285</v>
      </c>
      <c r="M375" s="14" t="s">
        <v>285</v>
      </c>
      <c r="N375" s="14" t="s">
        <v>285</v>
      </c>
      <c r="O375" s="14" t="s">
        <v>119</v>
      </c>
      <c r="P375" s="39" t="s">
        <v>821</v>
      </c>
    </row>
    <row r="376" spans="1:16" ht="12.75" x14ac:dyDescent="0.25">
      <c r="A376" s="2">
        <v>305</v>
      </c>
      <c r="B376" s="32" t="s">
        <v>290</v>
      </c>
      <c r="C376" s="9" t="s">
        <v>822</v>
      </c>
      <c r="D376" s="8" t="s">
        <v>558</v>
      </c>
      <c r="E376" s="10">
        <v>44050.634467592594</v>
      </c>
      <c r="F376" s="8" t="s">
        <v>1082</v>
      </c>
      <c r="G376" s="8">
        <v>1</v>
      </c>
      <c r="H376" s="50">
        <v>1.67</v>
      </c>
      <c r="I376" s="50">
        <v>88</v>
      </c>
      <c r="J376" s="8" t="s">
        <v>285</v>
      </c>
      <c r="K376" s="50" t="s">
        <v>285</v>
      </c>
      <c r="L376" s="50" t="s">
        <v>285</v>
      </c>
      <c r="M376" s="8" t="s">
        <v>285</v>
      </c>
      <c r="N376" s="8" t="s">
        <v>285</v>
      </c>
      <c r="O376" s="8" t="s">
        <v>119</v>
      </c>
      <c r="P376" s="33" t="s">
        <v>821</v>
      </c>
    </row>
    <row r="377" spans="1:16" ht="12.75" x14ac:dyDescent="0.25">
      <c r="A377" s="2">
        <v>306</v>
      </c>
      <c r="B377" s="32" t="s">
        <v>290</v>
      </c>
      <c r="C377" s="9" t="s">
        <v>823</v>
      </c>
      <c r="D377" s="8" t="s">
        <v>558</v>
      </c>
      <c r="E377" s="10">
        <v>44050.63554398148</v>
      </c>
      <c r="F377" s="8" t="s">
        <v>1082</v>
      </c>
      <c r="G377" s="8">
        <v>1</v>
      </c>
      <c r="H377" s="50">
        <v>354.17</v>
      </c>
      <c r="I377" s="50">
        <v>87</v>
      </c>
      <c r="J377" s="8" t="s">
        <v>285</v>
      </c>
      <c r="K377" s="50" t="s">
        <v>285</v>
      </c>
      <c r="L377" s="50" t="s">
        <v>285</v>
      </c>
      <c r="M377" s="8" t="s">
        <v>285</v>
      </c>
      <c r="N377" s="8" t="s">
        <v>285</v>
      </c>
      <c r="O377" s="8" t="s">
        <v>119</v>
      </c>
      <c r="P377" s="33" t="s">
        <v>821</v>
      </c>
    </row>
    <row r="378" spans="1:16" ht="12.75" x14ac:dyDescent="0.25">
      <c r="A378" s="2">
        <v>307</v>
      </c>
      <c r="B378" s="32" t="s">
        <v>291</v>
      </c>
      <c r="C378" s="9" t="s">
        <v>824</v>
      </c>
      <c r="D378" s="8" t="s">
        <v>318</v>
      </c>
      <c r="E378" s="10">
        <v>44050.636724537035</v>
      </c>
      <c r="F378" s="8" t="s">
        <v>1080</v>
      </c>
      <c r="G378" s="8">
        <v>2</v>
      </c>
      <c r="H378" s="50">
        <v>274.49</v>
      </c>
      <c r="I378" s="50">
        <v>19.48</v>
      </c>
      <c r="J378" s="8" t="s">
        <v>285</v>
      </c>
      <c r="K378" s="50" t="s">
        <v>285</v>
      </c>
      <c r="L378" s="50" t="s">
        <v>285</v>
      </c>
      <c r="M378" s="8" t="s">
        <v>285</v>
      </c>
      <c r="N378" s="8" t="s">
        <v>285</v>
      </c>
      <c r="O378" s="8" t="s">
        <v>119</v>
      </c>
      <c r="P378" s="33"/>
    </row>
    <row r="379" spans="1:16" s="17" customFormat="1" ht="12.75" x14ac:dyDescent="0.25">
      <c r="A379" s="17">
        <v>458</v>
      </c>
      <c r="B379" s="34" t="s">
        <v>158</v>
      </c>
      <c r="C379" s="19" t="s">
        <v>825</v>
      </c>
      <c r="D379" s="20" t="s">
        <v>664</v>
      </c>
      <c r="E379" s="16">
        <v>44050.634826388887</v>
      </c>
      <c r="F379" s="18" t="s">
        <v>1080</v>
      </c>
      <c r="G379" s="18">
        <v>3</v>
      </c>
      <c r="H379" s="52">
        <v>158.61000000000001</v>
      </c>
      <c r="I379" s="52">
        <v>78.89</v>
      </c>
      <c r="J379" s="18">
        <v>3</v>
      </c>
      <c r="K379" s="52">
        <v>316.33999999999997</v>
      </c>
      <c r="L379" s="52">
        <v>63.63</v>
      </c>
      <c r="M379" s="18" t="s">
        <v>285</v>
      </c>
      <c r="N379" s="18" t="s">
        <v>285</v>
      </c>
      <c r="O379" s="18" t="s">
        <v>119</v>
      </c>
      <c r="P379" s="35" t="s">
        <v>826</v>
      </c>
    </row>
    <row r="380" spans="1:16" ht="12.75" x14ac:dyDescent="0.25">
      <c r="A380" s="2">
        <v>461</v>
      </c>
      <c r="B380" s="32" t="s">
        <v>158</v>
      </c>
      <c r="C380" s="9" t="s">
        <v>827</v>
      </c>
      <c r="D380" s="8" t="s">
        <v>558</v>
      </c>
      <c r="E380" s="10">
        <v>44050.637106481481</v>
      </c>
      <c r="F380" s="8" t="s">
        <v>1080</v>
      </c>
      <c r="G380" s="8">
        <v>1</v>
      </c>
      <c r="H380" s="50">
        <v>198.63</v>
      </c>
      <c r="I380" s="50">
        <v>81</v>
      </c>
      <c r="J380" s="8" t="s">
        <v>285</v>
      </c>
      <c r="K380" s="50" t="s">
        <v>285</v>
      </c>
      <c r="L380" s="50" t="s">
        <v>285</v>
      </c>
      <c r="M380" s="8" t="s">
        <v>285</v>
      </c>
      <c r="N380" s="8" t="s">
        <v>285</v>
      </c>
      <c r="O380" s="8" t="s">
        <v>119</v>
      </c>
      <c r="P380" s="33" t="s">
        <v>828</v>
      </c>
    </row>
    <row r="381" spans="1:16" ht="12.75" x14ac:dyDescent="0.25">
      <c r="A381" s="2">
        <v>462</v>
      </c>
      <c r="B381" s="32" t="s">
        <v>158</v>
      </c>
      <c r="C381" s="9" t="s">
        <v>829</v>
      </c>
      <c r="D381" s="8" t="s">
        <v>558</v>
      </c>
      <c r="E381" s="10">
        <v>44050.637314814812</v>
      </c>
      <c r="F381" s="8" t="s">
        <v>1080</v>
      </c>
      <c r="G381" s="8">
        <v>1</v>
      </c>
      <c r="H381" s="50">
        <v>153.93</v>
      </c>
      <c r="I381" s="50">
        <v>82</v>
      </c>
      <c r="J381" s="8" t="s">
        <v>285</v>
      </c>
      <c r="K381" s="50" t="s">
        <v>285</v>
      </c>
      <c r="L381" s="50" t="s">
        <v>285</v>
      </c>
      <c r="M381" s="8" t="s">
        <v>285</v>
      </c>
      <c r="N381" s="8" t="s">
        <v>285</v>
      </c>
      <c r="O381" s="8" t="s">
        <v>119</v>
      </c>
      <c r="P381" s="33" t="s">
        <v>828</v>
      </c>
    </row>
    <row r="382" spans="1:16" ht="12.75" x14ac:dyDescent="0.25">
      <c r="A382" s="2">
        <v>463</v>
      </c>
      <c r="B382" s="32" t="s">
        <v>158</v>
      </c>
      <c r="C382" s="9" t="s">
        <v>830</v>
      </c>
      <c r="D382" s="8" t="s">
        <v>558</v>
      </c>
      <c r="E382" s="10">
        <v>44050.641886574071</v>
      </c>
      <c r="F382" s="8" t="s">
        <v>1080</v>
      </c>
      <c r="G382" s="8">
        <v>1</v>
      </c>
      <c r="H382" s="50">
        <v>94.79</v>
      </c>
      <c r="I382" s="50">
        <v>87.12</v>
      </c>
      <c r="J382" s="8" t="s">
        <v>285</v>
      </c>
      <c r="K382" s="50" t="s">
        <v>285</v>
      </c>
      <c r="L382" s="50" t="s">
        <v>285</v>
      </c>
      <c r="M382" s="8" t="s">
        <v>285</v>
      </c>
      <c r="N382" s="8" t="s">
        <v>285</v>
      </c>
      <c r="O382" s="8" t="s">
        <v>119</v>
      </c>
      <c r="P382" s="33" t="s">
        <v>831</v>
      </c>
    </row>
    <row r="383" spans="1:16" ht="12.75" x14ac:dyDescent="0.25">
      <c r="A383" s="2">
        <v>464</v>
      </c>
      <c r="B383" s="32" t="s">
        <v>158</v>
      </c>
      <c r="C383" s="9" t="s">
        <v>832</v>
      </c>
      <c r="D383" s="8" t="s">
        <v>558</v>
      </c>
      <c r="E383" s="10">
        <v>44050.642152777778</v>
      </c>
      <c r="F383" s="8" t="s">
        <v>1080</v>
      </c>
      <c r="G383" s="8">
        <v>1</v>
      </c>
      <c r="H383" s="50">
        <v>156.29</v>
      </c>
      <c r="I383" s="50">
        <v>81</v>
      </c>
      <c r="J383" s="8" t="s">
        <v>285</v>
      </c>
      <c r="K383" s="50" t="s">
        <v>285</v>
      </c>
      <c r="L383" s="50" t="s">
        <v>285</v>
      </c>
      <c r="M383" s="8" t="s">
        <v>285</v>
      </c>
      <c r="N383" s="8" t="s">
        <v>285</v>
      </c>
      <c r="O383" s="8" t="s">
        <v>119</v>
      </c>
      <c r="P383" s="33" t="s">
        <v>831</v>
      </c>
    </row>
    <row r="384" spans="1:16" ht="12.75" x14ac:dyDescent="0.25">
      <c r="A384" s="2">
        <v>465</v>
      </c>
      <c r="B384" s="32" t="s">
        <v>158</v>
      </c>
      <c r="C384" s="9" t="s">
        <v>833</v>
      </c>
      <c r="D384" s="8" t="s">
        <v>558</v>
      </c>
      <c r="E384" s="10">
        <v>44050.642372685186</v>
      </c>
      <c r="F384" s="8" t="s">
        <v>1080</v>
      </c>
      <c r="G384" s="8">
        <v>1</v>
      </c>
      <c r="H384" s="50">
        <v>193.12</v>
      </c>
      <c r="I384" s="50">
        <v>77</v>
      </c>
      <c r="J384" s="8" t="s">
        <v>285</v>
      </c>
      <c r="K384" s="50" t="s">
        <v>285</v>
      </c>
      <c r="L384" s="50" t="s">
        <v>285</v>
      </c>
      <c r="M384" s="8" t="s">
        <v>285</v>
      </c>
      <c r="N384" s="8" t="s">
        <v>285</v>
      </c>
      <c r="O384" s="8" t="s">
        <v>119</v>
      </c>
      <c r="P384" s="33" t="s">
        <v>586</v>
      </c>
    </row>
    <row r="385" spans="1:16" ht="12.75" x14ac:dyDescent="0.25">
      <c r="A385" s="2">
        <v>466</v>
      </c>
      <c r="B385" s="32" t="s">
        <v>159</v>
      </c>
      <c r="C385" s="9" t="s">
        <v>834</v>
      </c>
      <c r="D385" s="8" t="s">
        <v>329</v>
      </c>
      <c r="E385" s="10">
        <v>44050.644386574073</v>
      </c>
      <c r="F385" s="8" t="s">
        <v>1080</v>
      </c>
      <c r="G385" s="8">
        <v>3</v>
      </c>
      <c r="H385" s="50">
        <v>189.19</v>
      </c>
      <c r="I385" s="50">
        <v>75.66</v>
      </c>
      <c r="J385" s="8">
        <v>3</v>
      </c>
      <c r="K385" s="50">
        <v>190.16</v>
      </c>
      <c r="L385" s="50">
        <v>3.85</v>
      </c>
      <c r="M385" s="8" t="s">
        <v>285</v>
      </c>
      <c r="N385" s="8" t="s">
        <v>285</v>
      </c>
      <c r="O385" s="8" t="s">
        <v>119</v>
      </c>
      <c r="P385" s="33" t="s">
        <v>835</v>
      </c>
    </row>
    <row r="386" spans="1:16" ht="12.75" x14ac:dyDescent="0.25">
      <c r="A386" s="2">
        <v>467</v>
      </c>
      <c r="B386" s="32" t="s">
        <v>159</v>
      </c>
      <c r="C386" s="9" t="s">
        <v>836</v>
      </c>
      <c r="D386" s="8" t="s">
        <v>329</v>
      </c>
      <c r="E386" s="10">
        <v>44050.647858796299</v>
      </c>
      <c r="F386" s="8" t="s">
        <v>1080</v>
      </c>
      <c r="G386" s="8">
        <v>3</v>
      </c>
      <c r="H386" s="50">
        <v>200.24</v>
      </c>
      <c r="I386" s="50">
        <v>85.26</v>
      </c>
      <c r="J386" s="8">
        <v>3</v>
      </c>
      <c r="K386" s="50">
        <v>16.899999999999999</v>
      </c>
      <c r="L386" s="50">
        <v>39.299999999999997</v>
      </c>
      <c r="M386" s="8" t="s">
        <v>285</v>
      </c>
      <c r="N386" s="8" t="s">
        <v>285</v>
      </c>
      <c r="O386" s="8" t="s">
        <v>119</v>
      </c>
      <c r="P386" s="33" t="s">
        <v>837</v>
      </c>
    </row>
    <row r="387" spans="1:16" ht="12.75" x14ac:dyDescent="0.25">
      <c r="A387" s="2">
        <v>308</v>
      </c>
      <c r="B387" s="32" t="s">
        <v>292</v>
      </c>
      <c r="C387" s="9" t="s">
        <v>838</v>
      </c>
      <c r="D387" s="8" t="s">
        <v>329</v>
      </c>
      <c r="E387" s="10">
        <v>44050.642175925925</v>
      </c>
      <c r="F387" s="8" t="s">
        <v>1080</v>
      </c>
      <c r="G387" s="8">
        <v>5</v>
      </c>
      <c r="H387" s="50">
        <v>244.44</v>
      </c>
      <c r="I387" s="50">
        <v>84.34</v>
      </c>
      <c r="J387" s="8">
        <v>5</v>
      </c>
      <c r="K387" s="50">
        <v>63.31</v>
      </c>
      <c r="L387" s="50">
        <v>7.39</v>
      </c>
      <c r="M387" s="8" t="s">
        <v>330</v>
      </c>
      <c r="N387" s="8">
        <v>3</v>
      </c>
      <c r="O387" s="8" t="s">
        <v>119</v>
      </c>
      <c r="P387" s="33" t="s">
        <v>1217</v>
      </c>
    </row>
    <row r="388" spans="1:16" ht="12.75" x14ac:dyDescent="0.25">
      <c r="A388" s="2">
        <v>309</v>
      </c>
      <c r="B388" s="32" t="s">
        <v>292</v>
      </c>
      <c r="C388" s="9" t="s">
        <v>839</v>
      </c>
      <c r="D388" s="8" t="s">
        <v>326</v>
      </c>
      <c r="E388" s="10">
        <v>44050.647824074076</v>
      </c>
      <c r="F388" s="8" t="s">
        <v>1080</v>
      </c>
      <c r="G388" s="8">
        <v>1</v>
      </c>
      <c r="H388" s="50">
        <v>175.03</v>
      </c>
      <c r="I388" s="50">
        <v>86</v>
      </c>
      <c r="J388" s="8" t="s">
        <v>285</v>
      </c>
      <c r="K388" s="50" t="s">
        <v>285</v>
      </c>
      <c r="L388" s="50" t="s">
        <v>285</v>
      </c>
      <c r="M388" s="8" t="s">
        <v>285</v>
      </c>
      <c r="N388" s="8" t="s">
        <v>285</v>
      </c>
      <c r="O388" s="8" t="s">
        <v>119</v>
      </c>
      <c r="P388" s="33" t="s">
        <v>505</v>
      </c>
    </row>
    <row r="389" spans="1:16" ht="12.75" x14ac:dyDescent="0.25">
      <c r="A389" s="2">
        <v>310</v>
      </c>
      <c r="B389" s="32" t="s">
        <v>292</v>
      </c>
      <c r="C389" s="9" t="s">
        <v>840</v>
      </c>
      <c r="D389" s="8" t="s">
        <v>326</v>
      </c>
      <c r="E389" s="10">
        <v>44050.647986111115</v>
      </c>
      <c r="F389" s="8" t="s">
        <v>1080</v>
      </c>
      <c r="G389" s="8">
        <v>1</v>
      </c>
      <c r="H389" s="50">
        <v>172.14</v>
      </c>
      <c r="I389" s="50">
        <v>87</v>
      </c>
      <c r="J389" s="8" t="s">
        <v>285</v>
      </c>
      <c r="K389" s="50" t="s">
        <v>285</v>
      </c>
      <c r="L389" s="50" t="s">
        <v>285</v>
      </c>
      <c r="M389" s="8" t="s">
        <v>285</v>
      </c>
      <c r="N389" s="8" t="s">
        <v>285</v>
      </c>
      <c r="O389" s="8" t="s">
        <v>119</v>
      </c>
      <c r="P389" s="33" t="s">
        <v>505</v>
      </c>
    </row>
    <row r="390" spans="1:16" ht="12.75" x14ac:dyDescent="0.25">
      <c r="A390" s="2">
        <v>311</v>
      </c>
      <c r="B390" s="32" t="s">
        <v>292</v>
      </c>
      <c r="C390" s="9" t="s">
        <v>841</v>
      </c>
      <c r="D390" s="8" t="s">
        <v>558</v>
      </c>
      <c r="E390" s="10">
        <v>44050.648298611108</v>
      </c>
      <c r="F390" s="8" t="s">
        <v>1080</v>
      </c>
      <c r="G390" s="8">
        <v>1</v>
      </c>
      <c r="H390" s="50">
        <v>8.74</v>
      </c>
      <c r="I390" s="50">
        <v>85</v>
      </c>
      <c r="J390" s="8" t="s">
        <v>285</v>
      </c>
      <c r="K390" s="50" t="s">
        <v>285</v>
      </c>
      <c r="L390" s="50" t="s">
        <v>285</v>
      </c>
      <c r="M390" s="8" t="s">
        <v>285</v>
      </c>
      <c r="N390" s="8" t="s">
        <v>285</v>
      </c>
      <c r="O390" s="8" t="s">
        <v>119</v>
      </c>
      <c r="P390" s="33" t="s">
        <v>586</v>
      </c>
    </row>
    <row r="391" spans="1:16" ht="12.75" x14ac:dyDescent="0.25">
      <c r="A391" s="2">
        <v>312</v>
      </c>
      <c r="B391" s="32" t="s">
        <v>292</v>
      </c>
      <c r="C391" s="9" t="s">
        <v>842</v>
      </c>
      <c r="D391" s="8" t="s">
        <v>558</v>
      </c>
      <c r="E391" s="10">
        <v>44050.648472222223</v>
      </c>
      <c r="F391" s="8" t="s">
        <v>1080</v>
      </c>
      <c r="G391" s="8">
        <v>1</v>
      </c>
      <c r="H391" s="50">
        <v>172.82</v>
      </c>
      <c r="I391" s="50">
        <v>81</v>
      </c>
      <c r="J391" s="8" t="s">
        <v>285</v>
      </c>
      <c r="K391" s="50" t="s">
        <v>285</v>
      </c>
      <c r="L391" s="50" t="s">
        <v>285</v>
      </c>
      <c r="M391" s="8" t="s">
        <v>285</v>
      </c>
      <c r="N391" s="8" t="s">
        <v>285</v>
      </c>
      <c r="O391" s="8" t="s">
        <v>119</v>
      </c>
      <c r="P391" s="33" t="s">
        <v>586</v>
      </c>
    </row>
    <row r="392" spans="1:16" ht="12.75" x14ac:dyDescent="0.25">
      <c r="A392" s="2">
        <v>468</v>
      </c>
      <c r="B392" s="32" t="s">
        <v>160</v>
      </c>
      <c r="C392" s="9" t="s">
        <v>843</v>
      </c>
      <c r="D392" s="8" t="s">
        <v>329</v>
      </c>
      <c r="E392" s="10">
        <v>44050.676770833335</v>
      </c>
      <c r="F392" s="8" t="s">
        <v>1083</v>
      </c>
      <c r="G392" s="8">
        <v>3</v>
      </c>
      <c r="H392" s="50">
        <v>92.46</v>
      </c>
      <c r="I392" s="50">
        <v>66.33</v>
      </c>
      <c r="J392" s="8">
        <v>3</v>
      </c>
      <c r="K392" s="50">
        <v>269.20999999999998</v>
      </c>
      <c r="L392" s="50">
        <v>7.06</v>
      </c>
      <c r="M392" s="8" t="s">
        <v>285</v>
      </c>
      <c r="N392" s="8" t="s">
        <v>285</v>
      </c>
      <c r="O392" s="8" t="s">
        <v>119</v>
      </c>
      <c r="P392" s="33" t="s">
        <v>1129</v>
      </c>
    </row>
    <row r="393" spans="1:16" ht="12.75" x14ac:dyDescent="0.25">
      <c r="A393" s="2">
        <v>313</v>
      </c>
      <c r="B393" s="32" t="s">
        <v>160</v>
      </c>
      <c r="C393" s="9" t="s">
        <v>844</v>
      </c>
      <c r="D393" s="8" t="s">
        <v>558</v>
      </c>
      <c r="E393" s="10">
        <v>44050.680312500001</v>
      </c>
      <c r="F393" s="8" t="s">
        <v>1083</v>
      </c>
      <c r="G393" s="8">
        <v>1</v>
      </c>
      <c r="H393" s="50">
        <v>7.45</v>
      </c>
      <c r="I393" s="50">
        <v>87</v>
      </c>
      <c r="J393" s="8" t="s">
        <v>285</v>
      </c>
      <c r="K393" s="50" t="s">
        <v>285</v>
      </c>
      <c r="L393" s="50" t="s">
        <v>285</v>
      </c>
      <c r="M393" s="8" t="s">
        <v>285</v>
      </c>
      <c r="N393" s="8" t="s">
        <v>285</v>
      </c>
      <c r="O393" s="8" t="s">
        <v>119</v>
      </c>
      <c r="P393" s="33" t="s">
        <v>845</v>
      </c>
    </row>
    <row r="394" spans="1:16" ht="12.75" x14ac:dyDescent="0.25">
      <c r="A394" s="2">
        <v>314</v>
      </c>
      <c r="B394" s="32" t="s">
        <v>160</v>
      </c>
      <c r="C394" s="9" t="s">
        <v>846</v>
      </c>
      <c r="D394" s="8" t="s">
        <v>329</v>
      </c>
      <c r="E394" s="10">
        <v>44050.683749999997</v>
      </c>
      <c r="F394" s="8" t="s">
        <v>1083</v>
      </c>
      <c r="G394" s="8">
        <v>4</v>
      </c>
      <c r="H394" s="50">
        <v>90.4</v>
      </c>
      <c r="I394" s="50">
        <v>75.260000000000005</v>
      </c>
      <c r="J394" s="8">
        <v>4</v>
      </c>
      <c r="K394" s="50">
        <v>266.44</v>
      </c>
      <c r="L394" s="50">
        <v>14.93</v>
      </c>
      <c r="M394" s="8" t="s">
        <v>285</v>
      </c>
      <c r="N394" s="8" t="s">
        <v>285</v>
      </c>
      <c r="O394" s="8" t="s">
        <v>119</v>
      </c>
      <c r="P394" s="33" t="s">
        <v>847</v>
      </c>
    </row>
    <row r="395" spans="1:16" ht="12.75" x14ac:dyDescent="0.25">
      <c r="A395" s="2">
        <v>315</v>
      </c>
      <c r="B395" s="32" t="s">
        <v>160</v>
      </c>
      <c r="C395" s="9" t="s">
        <v>848</v>
      </c>
      <c r="D395" s="8" t="s">
        <v>318</v>
      </c>
      <c r="E395" s="10">
        <v>44050.686030092591</v>
      </c>
      <c r="F395" s="8" t="s">
        <v>1083</v>
      </c>
      <c r="G395" s="8">
        <v>3</v>
      </c>
      <c r="H395" s="50">
        <v>169.2</v>
      </c>
      <c r="I395" s="50">
        <v>15.82</v>
      </c>
      <c r="J395" s="8" t="s">
        <v>285</v>
      </c>
      <c r="K395" s="50" t="s">
        <v>285</v>
      </c>
      <c r="L395" s="50" t="s">
        <v>285</v>
      </c>
      <c r="M395" s="8" t="s">
        <v>285</v>
      </c>
      <c r="N395" s="8" t="s">
        <v>285</v>
      </c>
      <c r="O395" s="8" t="s">
        <v>119</v>
      </c>
      <c r="P395" s="33"/>
    </row>
    <row r="396" spans="1:16" ht="12.75" x14ac:dyDescent="0.25">
      <c r="A396" s="2">
        <v>316</v>
      </c>
      <c r="B396" s="32" t="s">
        <v>160</v>
      </c>
      <c r="C396" s="9" t="s">
        <v>849</v>
      </c>
      <c r="D396" s="8" t="s">
        <v>329</v>
      </c>
      <c r="E396" s="10">
        <v>44050.688032407408</v>
      </c>
      <c r="F396" s="8" t="s">
        <v>1083</v>
      </c>
      <c r="G396" s="8">
        <v>2</v>
      </c>
      <c r="H396" s="50">
        <v>107.08</v>
      </c>
      <c r="I396" s="50">
        <v>84.18</v>
      </c>
      <c r="J396" s="8">
        <v>2</v>
      </c>
      <c r="K396" s="50">
        <v>107.22</v>
      </c>
      <c r="L396" s="50">
        <v>1.47</v>
      </c>
      <c r="M396" s="8" t="s">
        <v>285</v>
      </c>
      <c r="N396" s="8" t="s">
        <v>285</v>
      </c>
      <c r="O396" s="8" t="s">
        <v>119</v>
      </c>
      <c r="P396" s="33" t="s">
        <v>654</v>
      </c>
    </row>
    <row r="397" spans="1:16" ht="12.75" x14ac:dyDescent="0.25">
      <c r="A397" s="2">
        <v>469</v>
      </c>
      <c r="B397" s="32" t="s">
        <v>160</v>
      </c>
      <c r="C397" s="9" t="s">
        <v>850</v>
      </c>
      <c r="D397" s="8" t="s">
        <v>329</v>
      </c>
      <c r="E397" s="10">
        <v>44050.691122685188</v>
      </c>
      <c r="F397" s="8" t="s">
        <v>1083</v>
      </c>
      <c r="G397" s="8">
        <v>3</v>
      </c>
      <c r="H397" s="50">
        <v>351.66</v>
      </c>
      <c r="I397" s="50">
        <v>75.27</v>
      </c>
      <c r="J397" s="8">
        <v>3</v>
      </c>
      <c r="K397" s="50">
        <v>2.29</v>
      </c>
      <c r="L397" s="50">
        <v>35.380000000000003</v>
      </c>
      <c r="M397" s="8" t="s">
        <v>330</v>
      </c>
      <c r="N397" s="8">
        <v>0.5</v>
      </c>
      <c r="O397" s="8" t="s">
        <v>119</v>
      </c>
      <c r="P397" s="33" t="s">
        <v>851</v>
      </c>
    </row>
    <row r="398" spans="1:16" ht="38.25" x14ac:dyDescent="0.25">
      <c r="A398" s="2">
        <v>317</v>
      </c>
      <c r="B398" s="32" t="s">
        <v>160</v>
      </c>
      <c r="C398" s="9" t="s">
        <v>852</v>
      </c>
      <c r="D398" s="8" t="s">
        <v>318</v>
      </c>
      <c r="E398" s="10">
        <v>44050.695798611108</v>
      </c>
      <c r="F398" s="8" t="s">
        <v>1083</v>
      </c>
      <c r="G398" s="8">
        <v>4</v>
      </c>
      <c r="H398" s="50">
        <v>187.64</v>
      </c>
      <c r="I398" s="50">
        <v>30.9</v>
      </c>
      <c r="J398" s="8" t="s">
        <v>285</v>
      </c>
      <c r="K398" s="50" t="s">
        <v>285</v>
      </c>
      <c r="L398" s="50" t="s">
        <v>285</v>
      </c>
      <c r="M398" s="8" t="s">
        <v>285</v>
      </c>
      <c r="N398" s="8" t="s">
        <v>285</v>
      </c>
      <c r="O398" s="8" t="s">
        <v>119</v>
      </c>
      <c r="P398" s="33" t="s">
        <v>1224</v>
      </c>
    </row>
    <row r="399" spans="1:16" ht="12.75" x14ac:dyDescent="0.25">
      <c r="A399" s="2">
        <v>318</v>
      </c>
      <c r="B399" s="32" t="s">
        <v>162</v>
      </c>
      <c r="C399" s="9" t="s">
        <v>853</v>
      </c>
      <c r="D399" s="8" t="s">
        <v>318</v>
      </c>
      <c r="E399" s="10">
        <v>44050.699814814812</v>
      </c>
      <c r="F399" s="8" t="s">
        <v>1082</v>
      </c>
      <c r="G399" s="8">
        <v>3</v>
      </c>
      <c r="H399" s="50">
        <v>96.48</v>
      </c>
      <c r="I399" s="50">
        <v>80.349999999999994</v>
      </c>
      <c r="J399" s="8" t="s">
        <v>285</v>
      </c>
      <c r="K399" s="50" t="s">
        <v>285</v>
      </c>
      <c r="L399" s="50" t="s">
        <v>285</v>
      </c>
      <c r="M399" s="8" t="s">
        <v>285</v>
      </c>
      <c r="N399" s="8" t="s">
        <v>285</v>
      </c>
      <c r="O399" s="8" t="s">
        <v>35</v>
      </c>
      <c r="P399" s="33"/>
    </row>
    <row r="400" spans="1:16" ht="12.75" x14ac:dyDescent="0.25">
      <c r="A400" s="2">
        <v>470</v>
      </c>
      <c r="B400" s="32" t="s">
        <v>164</v>
      </c>
      <c r="C400" s="9" t="s">
        <v>854</v>
      </c>
      <c r="D400" s="8" t="s">
        <v>329</v>
      </c>
      <c r="E400" s="10">
        <v>44050.705428240741</v>
      </c>
      <c r="F400" s="8" t="s">
        <v>1082</v>
      </c>
      <c r="G400" s="8">
        <v>1</v>
      </c>
      <c r="H400" s="50">
        <v>289.08999999999997</v>
      </c>
      <c r="I400" s="50">
        <v>82.83</v>
      </c>
      <c r="J400" s="8">
        <v>1</v>
      </c>
      <c r="K400" s="50">
        <v>88.38</v>
      </c>
      <c r="L400" s="50">
        <v>70.91</v>
      </c>
      <c r="M400" s="8" t="s">
        <v>285</v>
      </c>
      <c r="N400" s="8" t="s">
        <v>285</v>
      </c>
      <c r="O400" s="8" t="s">
        <v>35</v>
      </c>
      <c r="P400" s="33" t="s">
        <v>1130</v>
      </c>
    </row>
    <row r="401" spans="1:16" ht="12.75" x14ac:dyDescent="0.25">
      <c r="A401" s="2">
        <v>471</v>
      </c>
      <c r="B401" s="32" t="s">
        <v>164</v>
      </c>
      <c r="C401" s="9" t="s">
        <v>855</v>
      </c>
      <c r="D401" s="8" t="s">
        <v>315</v>
      </c>
      <c r="E401" s="10">
        <v>44050.705613425926</v>
      </c>
      <c r="F401" s="8" t="s">
        <v>1082</v>
      </c>
      <c r="G401" s="8">
        <v>2</v>
      </c>
      <c r="H401" s="50">
        <v>292.14999999999998</v>
      </c>
      <c r="I401" s="50">
        <v>83.25</v>
      </c>
      <c r="J401" s="8">
        <v>2</v>
      </c>
      <c r="K401" s="50">
        <v>94.42</v>
      </c>
      <c r="L401" s="50">
        <v>70.59</v>
      </c>
      <c r="M401" s="8" t="s">
        <v>285</v>
      </c>
      <c r="N401" s="8" t="s">
        <v>285</v>
      </c>
      <c r="O401" s="8" t="s">
        <v>35</v>
      </c>
      <c r="P401" s="33" t="s">
        <v>1132</v>
      </c>
    </row>
    <row r="402" spans="1:16" ht="12.75" x14ac:dyDescent="0.25">
      <c r="A402" s="2">
        <v>472</v>
      </c>
      <c r="B402" s="32" t="s">
        <v>164</v>
      </c>
      <c r="C402" s="9" t="s">
        <v>856</v>
      </c>
      <c r="D402" s="8" t="s">
        <v>315</v>
      </c>
      <c r="E402" s="10">
        <v>44050.707314814812</v>
      </c>
      <c r="F402" s="8" t="s">
        <v>1082</v>
      </c>
      <c r="G402" s="8">
        <v>3</v>
      </c>
      <c r="H402" s="50">
        <v>278.10000000000002</v>
      </c>
      <c r="I402" s="50">
        <v>86.73</v>
      </c>
      <c r="J402" s="8">
        <v>3</v>
      </c>
      <c r="K402" s="50">
        <v>93.98</v>
      </c>
      <c r="L402" s="50">
        <v>40.44</v>
      </c>
      <c r="M402" s="8" t="s">
        <v>285</v>
      </c>
      <c r="N402" s="8" t="s">
        <v>285</v>
      </c>
      <c r="O402" s="8" t="s">
        <v>35</v>
      </c>
      <c r="P402" s="33" t="s">
        <v>1131</v>
      </c>
    </row>
    <row r="403" spans="1:16" ht="12.75" x14ac:dyDescent="0.25">
      <c r="A403" s="2">
        <v>319</v>
      </c>
      <c r="B403" s="32" t="s">
        <v>293</v>
      </c>
      <c r="C403" s="9" t="s">
        <v>857</v>
      </c>
      <c r="D403" s="8" t="s">
        <v>318</v>
      </c>
      <c r="E403" s="10">
        <v>44050.707280092596</v>
      </c>
      <c r="F403" s="8" t="s">
        <v>1080</v>
      </c>
      <c r="G403" s="8">
        <v>3</v>
      </c>
      <c r="H403" s="50">
        <v>126.35</v>
      </c>
      <c r="I403" s="50">
        <v>81.63</v>
      </c>
      <c r="J403" s="8" t="s">
        <v>285</v>
      </c>
      <c r="K403" s="50" t="s">
        <v>285</v>
      </c>
      <c r="L403" s="50" t="s">
        <v>285</v>
      </c>
      <c r="M403" s="8" t="s">
        <v>285</v>
      </c>
      <c r="N403" s="8" t="s">
        <v>285</v>
      </c>
      <c r="O403" s="8" t="s">
        <v>35</v>
      </c>
      <c r="P403" s="33" t="s">
        <v>858</v>
      </c>
    </row>
    <row r="404" spans="1:16" ht="12.75" x14ac:dyDescent="0.25">
      <c r="A404" s="2">
        <v>320</v>
      </c>
      <c r="B404" s="32" t="s">
        <v>294</v>
      </c>
      <c r="C404" s="9" t="s">
        <v>859</v>
      </c>
      <c r="D404" s="8" t="s">
        <v>318</v>
      </c>
      <c r="E404" s="10">
        <v>44050.710451388892</v>
      </c>
      <c r="F404" s="8" t="s">
        <v>1080</v>
      </c>
      <c r="G404" s="8">
        <v>3</v>
      </c>
      <c r="H404" s="50">
        <v>267.43</v>
      </c>
      <c r="I404" s="50">
        <v>62.99</v>
      </c>
      <c r="J404" s="8" t="s">
        <v>285</v>
      </c>
      <c r="K404" s="50" t="s">
        <v>285</v>
      </c>
      <c r="L404" s="50" t="s">
        <v>285</v>
      </c>
      <c r="M404" s="8" t="s">
        <v>285</v>
      </c>
      <c r="N404" s="8" t="s">
        <v>285</v>
      </c>
      <c r="O404" s="8" t="s">
        <v>35</v>
      </c>
      <c r="P404" s="33" t="s">
        <v>860</v>
      </c>
    </row>
    <row r="405" spans="1:16" ht="25.5" x14ac:dyDescent="0.25">
      <c r="A405" s="2">
        <v>321</v>
      </c>
      <c r="B405" s="32" t="s">
        <v>295</v>
      </c>
      <c r="C405" s="9" t="s">
        <v>861</v>
      </c>
      <c r="D405" s="8" t="s">
        <v>329</v>
      </c>
      <c r="E405" s="10">
        <v>44050.713993055557</v>
      </c>
      <c r="F405" s="8" t="s">
        <v>1080</v>
      </c>
      <c r="G405" s="8">
        <v>2</v>
      </c>
      <c r="H405" s="50">
        <v>277.44</v>
      </c>
      <c r="I405" s="50">
        <v>55</v>
      </c>
      <c r="J405" s="8">
        <v>2</v>
      </c>
      <c r="K405" s="50">
        <v>30.97</v>
      </c>
      <c r="L405" s="50">
        <v>53.3</v>
      </c>
      <c r="M405" s="8" t="s">
        <v>285</v>
      </c>
      <c r="N405" s="8" t="s">
        <v>285</v>
      </c>
      <c r="O405" s="8" t="s">
        <v>35</v>
      </c>
      <c r="P405" s="33" t="s">
        <v>862</v>
      </c>
    </row>
    <row r="406" spans="1:16" ht="12.75" x14ac:dyDescent="0.25">
      <c r="A406" s="2">
        <v>322</v>
      </c>
      <c r="B406" s="32" t="s">
        <v>296</v>
      </c>
      <c r="C406" s="9" t="s">
        <v>863</v>
      </c>
      <c r="D406" s="8" t="s">
        <v>318</v>
      </c>
      <c r="E406" s="10">
        <v>44050.717476851853</v>
      </c>
      <c r="F406" s="8" t="s">
        <v>1080</v>
      </c>
      <c r="G406" s="8">
        <v>2</v>
      </c>
      <c r="H406" s="50">
        <v>274.04000000000002</v>
      </c>
      <c r="I406" s="50">
        <v>73.23</v>
      </c>
      <c r="J406" s="8" t="s">
        <v>285</v>
      </c>
      <c r="K406" s="50" t="s">
        <v>285</v>
      </c>
      <c r="L406" s="50" t="s">
        <v>285</v>
      </c>
      <c r="M406" s="8" t="s">
        <v>285</v>
      </c>
      <c r="N406" s="8" t="s">
        <v>285</v>
      </c>
      <c r="O406" s="8" t="s">
        <v>35</v>
      </c>
      <c r="P406" s="33"/>
    </row>
    <row r="407" spans="1:16" s="3" customFormat="1" ht="12.75" x14ac:dyDescent="0.25">
      <c r="A407" s="3">
        <v>323</v>
      </c>
      <c r="B407" s="36" t="s">
        <v>296</v>
      </c>
      <c r="C407" s="11" t="s">
        <v>864</v>
      </c>
      <c r="D407" s="12" t="s">
        <v>315</v>
      </c>
      <c r="E407" s="13">
        <v>44050.719085648147</v>
      </c>
      <c r="F407" s="12" t="s">
        <v>1080</v>
      </c>
      <c r="G407" s="12">
        <v>2</v>
      </c>
      <c r="H407" s="51">
        <v>276.33999999999997</v>
      </c>
      <c r="I407" s="51">
        <v>74.680000000000007</v>
      </c>
      <c r="J407" s="12">
        <v>2</v>
      </c>
      <c r="K407" s="51">
        <v>282.13</v>
      </c>
      <c r="L407" s="51">
        <v>20.97</v>
      </c>
      <c r="M407" s="12" t="s">
        <v>330</v>
      </c>
      <c r="N407" s="12">
        <v>2</v>
      </c>
      <c r="O407" s="12" t="s">
        <v>35</v>
      </c>
      <c r="P407" s="37" t="s">
        <v>865</v>
      </c>
    </row>
    <row r="408" spans="1:16" ht="12.75" x14ac:dyDescent="0.25">
      <c r="A408" s="2">
        <v>473</v>
      </c>
      <c r="B408" s="32" t="s">
        <v>165</v>
      </c>
      <c r="C408" s="9" t="s">
        <v>866</v>
      </c>
      <c r="D408" s="8" t="s">
        <v>329</v>
      </c>
      <c r="E408" s="10">
        <v>44050.714097222219</v>
      </c>
      <c r="F408" s="8" t="s">
        <v>1080</v>
      </c>
      <c r="G408" s="8">
        <v>4</v>
      </c>
      <c r="H408" s="50">
        <v>237.29</v>
      </c>
      <c r="I408" s="50">
        <v>71.459999999999994</v>
      </c>
      <c r="J408" s="8">
        <v>4</v>
      </c>
      <c r="K408" s="50">
        <v>238.01</v>
      </c>
      <c r="L408" s="50">
        <v>3.25</v>
      </c>
      <c r="M408" s="8" t="s">
        <v>330</v>
      </c>
      <c r="N408" s="8">
        <v>0.5</v>
      </c>
      <c r="O408" s="8" t="s">
        <v>35</v>
      </c>
      <c r="P408" s="33" t="s">
        <v>1133</v>
      </c>
    </row>
    <row r="409" spans="1:16" ht="12.75" x14ac:dyDescent="0.25">
      <c r="A409" s="2">
        <v>474</v>
      </c>
      <c r="B409" s="32" t="s">
        <v>165</v>
      </c>
      <c r="C409" s="9" t="s">
        <v>867</v>
      </c>
      <c r="D409" s="8" t="s">
        <v>329</v>
      </c>
      <c r="E409" s="10">
        <v>44050.719201388885</v>
      </c>
      <c r="F409" s="8" t="s">
        <v>1080</v>
      </c>
      <c r="G409" s="8">
        <v>4</v>
      </c>
      <c r="H409" s="50">
        <v>231.63</v>
      </c>
      <c r="I409" s="50">
        <v>79.98</v>
      </c>
      <c r="J409" s="8">
        <v>4</v>
      </c>
      <c r="K409" s="50">
        <v>355.42</v>
      </c>
      <c r="L409" s="50">
        <v>78.36</v>
      </c>
      <c r="M409" s="8" t="s">
        <v>349</v>
      </c>
      <c r="N409" s="8">
        <v>1</v>
      </c>
      <c r="O409" s="8" t="s">
        <v>35</v>
      </c>
      <c r="P409" s="33" t="s">
        <v>868</v>
      </c>
    </row>
    <row r="410" spans="1:16" ht="12.75" x14ac:dyDescent="0.25">
      <c r="A410" s="2">
        <v>324</v>
      </c>
      <c r="B410" s="32" t="s">
        <v>166</v>
      </c>
      <c r="C410" s="9" t="s">
        <v>869</v>
      </c>
      <c r="D410" s="8" t="s">
        <v>318</v>
      </c>
      <c r="E410" s="10">
        <v>44051.316111111111</v>
      </c>
      <c r="F410" s="8" t="s">
        <v>1080</v>
      </c>
      <c r="G410" s="8">
        <v>3</v>
      </c>
      <c r="H410" s="50">
        <v>291.02999999999997</v>
      </c>
      <c r="I410" s="50">
        <v>89.33</v>
      </c>
      <c r="J410" s="8" t="s">
        <v>285</v>
      </c>
      <c r="K410" s="50" t="s">
        <v>285</v>
      </c>
      <c r="L410" s="50" t="s">
        <v>285</v>
      </c>
      <c r="M410" s="8" t="s">
        <v>285</v>
      </c>
      <c r="N410" s="8" t="s">
        <v>285</v>
      </c>
      <c r="O410" s="8" t="s">
        <v>35</v>
      </c>
      <c r="P410" s="33" t="s">
        <v>870</v>
      </c>
    </row>
    <row r="411" spans="1:16" ht="25.5" x14ac:dyDescent="0.25">
      <c r="A411" s="2">
        <v>325</v>
      </c>
      <c r="B411" s="32" t="s">
        <v>168</v>
      </c>
      <c r="C411" s="9" t="s">
        <v>871</v>
      </c>
      <c r="D411" s="8" t="s">
        <v>318</v>
      </c>
      <c r="E411" s="10">
        <v>44051.323252314818</v>
      </c>
      <c r="F411" s="8" t="s">
        <v>1082</v>
      </c>
      <c r="G411" s="8">
        <v>3</v>
      </c>
      <c r="H411" s="50">
        <v>281</v>
      </c>
      <c r="I411" s="50">
        <v>86.89</v>
      </c>
      <c r="J411" s="8" t="s">
        <v>285</v>
      </c>
      <c r="K411" s="50" t="s">
        <v>285</v>
      </c>
      <c r="L411" s="50" t="s">
        <v>285</v>
      </c>
      <c r="M411" s="8" t="s">
        <v>285</v>
      </c>
      <c r="N411" s="8" t="s">
        <v>285</v>
      </c>
      <c r="O411" s="8" t="s">
        <v>35</v>
      </c>
      <c r="P411" s="33" t="s">
        <v>872</v>
      </c>
    </row>
    <row r="412" spans="1:16" ht="25.5" x14ac:dyDescent="0.25">
      <c r="A412" s="2">
        <v>475</v>
      </c>
      <c r="B412" s="32" t="s">
        <v>169</v>
      </c>
      <c r="C412" s="9" t="s">
        <v>873</v>
      </c>
      <c r="D412" s="8" t="s">
        <v>318</v>
      </c>
      <c r="E412" s="10">
        <v>44051.328680555554</v>
      </c>
      <c r="F412" s="8" t="s">
        <v>1084</v>
      </c>
      <c r="G412" s="8">
        <v>7</v>
      </c>
      <c r="H412" s="50">
        <v>210.02</v>
      </c>
      <c r="I412" s="50">
        <v>23.36</v>
      </c>
      <c r="J412" s="8" t="s">
        <v>285</v>
      </c>
      <c r="K412" s="50" t="s">
        <v>285</v>
      </c>
      <c r="L412" s="50" t="s">
        <v>285</v>
      </c>
      <c r="M412" s="8" t="s">
        <v>285</v>
      </c>
      <c r="N412" s="8" t="s">
        <v>285</v>
      </c>
      <c r="O412" s="8" t="s">
        <v>874</v>
      </c>
      <c r="P412" s="33" t="s">
        <v>875</v>
      </c>
    </row>
    <row r="413" spans="1:16" ht="38.25" x14ac:dyDescent="0.25">
      <c r="A413" s="2">
        <v>326</v>
      </c>
      <c r="B413" s="32" t="s">
        <v>297</v>
      </c>
      <c r="C413" s="9" t="s">
        <v>876</v>
      </c>
      <c r="D413" s="8" t="s">
        <v>318</v>
      </c>
      <c r="E413" s="10">
        <v>44051.332951388889</v>
      </c>
      <c r="F413" s="8" t="s">
        <v>1082</v>
      </c>
      <c r="G413" s="8">
        <v>3</v>
      </c>
      <c r="H413" s="50">
        <v>212.73</v>
      </c>
      <c r="I413" s="50">
        <v>27.36</v>
      </c>
      <c r="J413" s="8" t="s">
        <v>285</v>
      </c>
      <c r="K413" s="50" t="s">
        <v>285</v>
      </c>
      <c r="L413" s="50" t="s">
        <v>285</v>
      </c>
      <c r="M413" s="8" t="s">
        <v>285</v>
      </c>
      <c r="N413" s="8" t="s">
        <v>285</v>
      </c>
      <c r="O413" s="8" t="s">
        <v>877</v>
      </c>
      <c r="P413" s="33" t="s">
        <v>878</v>
      </c>
    </row>
    <row r="414" spans="1:16" ht="25.5" x14ac:dyDescent="0.25">
      <c r="A414" s="2">
        <v>327</v>
      </c>
      <c r="B414" s="32" t="s">
        <v>298</v>
      </c>
      <c r="C414" s="9" t="s">
        <v>879</v>
      </c>
      <c r="D414" s="8" t="s">
        <v>329</v>
      </c>
      <c r="E414" s="10">
        <v>44051.342002314814</v>
      </c>
      <c r="F414" s="8" t="s">
        <v>1084</v>
      </c>
      <c r="G414" s="8">
        <v>5</v>
      </c>
      <c r="H414" s="50">
        <v>282.11</v>
      </c>
      <c r="I414" s="50">
        <v>83.36</v>
      </c>
      <c r="J414" s="8">
        <v>5</v>
      </c>
      <c r="K414" s="50">
        <v>98.72</v>
      </c>
      <c r="L414" s="50">
        <v>31.42</v>
      </c>
      <c r="M414" s="8" t="s">
        <v>330</v>
      </c>
      <c r="N414" s="8">
        <v>2</v>
      </c>
      <c r="O414" s="8" t="s">
        <v>119</v>
      </c>
      <c r="P414" s="33" t="s">
        <v>880</v>
      </c>
    </row>
    <row r="415" spans="1:16" ht="12.75" x14ac:dyDescent="0.25">
      <c r="A415" s="2">
        <v>476</v>
      </c>
      <c r="B415" s="32" t="s">
        <v>171</v>
      </c>
      <c r="C415" s="9" t="s">
        <v>881</v>
      </c>
      <c r="D415" s="8" t="s">
        <v>318</v>
      </c>
      <c r="E415" s="10">
        <v>44051.34202546296</v>
      </c>
      <c r="F415" s="8" t="s">
        <v>1082</v>
      </c>
      <c r="G415" s="8">
        <v>3</v>
      </c>
      <c r="H415" s="50">
        <v>261.2</v>
      </c>
      <c r="I415" s="50">
        <v>10.87</v>
      </c>
      <c r="J415" s="8" t="s">
        <v>285</v>
      </c>
      <c r="K415" s="50" t="s">
        <v>285</v>
      </c>
      <c r="L415" s="50" t="s">
        <v>285</v>
      </c>
      <c r="M415" s="8" t="s">
        <v>285</v>
      </c>
      <c r="N415" s="8" t="s">
        <v>285</v>
      </c>
      <c r="O415" s="8" t="s">
        <v>174</v>
      </c>
      <c r="P415" s="33" t="s">
        <v>882</v>
      </c>
    </row>
    <row r="416" spans="1:16" ht="12.75" x14ac:dyDescent="0.25">
      <c r="A416" s="2">
        <v>477</v>
      </c>
      <c r="B416" s="32" t="s">
        <v>171</v>
      </c>
      <c r="C416" s="9" t="s">
        <v>883</v>
      </c>
      <c r="D416" s="8" t="s">
        <v>329</v>
      </c>
      <c r="E416" s="10">
        <v>44051.344236111108</v>
      </c>
      <c r="F416" s="8" t="s">
        <v>1082</v>
      </c>
      <c r="G416" s="8">
        <v>3</v>
      </c>
      <c r="H416" s="50">
        <v>41.53</v>
      </c>
      <c r="I416" s="50">
        <v>10.74</v>
      </c>
      <c r="J416" s="8">
        <v>3</v>
      </c>
      <c r="K416" s="50">
        <v>168.91</v>
      </c>
      <c r="L416" s="50">
        <v>8.98</v>
      </c>
      <c r="M416" s="8" t="s">
        <v>344</v>
      </c>
      <c r="N416" s="8">
        <v>1</v>
      </c>
      <c r="O416" s="8" t="s">
        <v>174</v>
      </c>
      <c r="P416" s="33" t="s">
        <v>1134</v>
      </c>
    </row>
    <row r="417" spans="1:16" ht="12.75" x14ac:dyDescent="0.25">
      <c r="A417" s="2">
        <v>478</v>
      </c>
      <c r="B417" s="32" t="s">
        <v>173</v>
      </c>
      <c r="C417" s="9" t="s">
        <v>884</v>
      </c>
      <c r="D417" s="8" t="s">
        <v>318</v>
      </c>
      <c r="E417" s="10">
        <v>44051.354444444441</v>
      </c>
      <c r="F417" s="8" t="s">
        <v>1080</v>
      </c>
      <c r="G417" s="8">
        <v>3</v>
      </c>
      <c r="H417" s="50">
        <v>236.96</v>
      </c>
      <c r="I417" s="50">
        <v>17.61</v>
      </c>
      <c r="J417" s="8" t="s">
        <v>285</v>
      </c>
      <c r="K417" s="50" t="s">
        <v>285</v>
      </c>
      <c r="L417" s="50" t="s">
        <v>285</v>
      </c>
      <c r="M417" s="8" t="s">
        <v>285</v>
      </c>
      <c r="N417" s="8" t="s">
        <v>285</v>
      </c>
      <c r="O417" s="8" t="s">
        <v>174</v>
      </c>
      <c r="P417" s="33"/>
    </row>
    <row r="418" spans="1:16" ht="12.75" x14ac:dyDescent="0.25">
      <c r="A418" s="2">
        <v>328</v>
      </c>
      <c r="B418" s="32" t="s">
        <v>173</v>
      </c>
      <c r="C418" s="9" t="s">
        <v>885</v>
      </c>
      <c r="D418" s="8" t="s">
        <v>329</v>
      </c>
      <c r="E418" s="10">
        <v>44051.355208333334</v>
      </c>
      <c r="F418" s="8" t="s">
        <v>1080</v>
      </c>
      <c r="G418" s="8">
        <v>3</v>
      </c>
      <c r="H418" s="50">
        <v>238.45</v>
      </c>
      <c r="I418" s="50">
        <v>71.010000000000005</v>
      </c>
      <c r="J418" s="8">
        <v>3</v>
      </c>
      <c r="K418" s="50">
        <v>38.99</v>
      </c>
      <c r="L418" s="50">
        <v>45.26</v>
      </c>
      <c r="M418" s="8" t="s">
        <v>285</v>
      </c>
      <c r="N418" s="8" t="s">
        <v>285</v>
      </c>
      <c r="O418" s="8" t="s">
        <v>174</v>
      </c>
      <c r="P418" s="33" t="s">
        <v>640</v>
      </c>
    </row>
    <row r="419" spans="1:16" ht="12.75" x14ac:dyDescent="0.25">
      <c r="A419" s="2">
        <v>329</v>
      </c>
      <c r="B419" s="32" t="s">
        <v>175</v>
      </c>
      <c r="C419" s="9" t="s">
        <v>886</v>
      </c>
      <c r="D419" s="8" t="s">
        <v>329</v>
      </c>
      <c r="E419" s="10">
        <v>44051.359756944446</v>
      </c>
      <c r="F419" s="8" t="s">
        <v>1082</v>
      </c>
      <c r="G419" s="8">
        <v>4</v>
      </c>
      <c r="H419" s="50">
        <v>273.83</v>
      </c>
      <c r="I419" s="50">
        <v>71.75</v>
      </c>
      <c r="J419" s="8">
        <v>4</v>
      </c>
      <c r="K419" s="50">
        <v>33.840000000000003</v>
      </c>
      <c r="L419" s="50">
        <v>69.69</v>
      </c>
      <c r="M419" s="8" t="s">
        <v>349</v>
      </c>
      <c r="N419" s="8">
        <v>1.5</v>
      </c>
      <c r="O419" s="8" t="s">
        <v>174</v>
      </c>
      <c r="P419" s="33" t="s">
        <v>1135</v>
      </c>
    </row>
    <row r="420" spans="1:16" s="6" customFormat="1" ht="12.75" x14ac:dyDescent="0.25">
      <c r="A420" s="2">
        <v>330</v>
      </c>
      <c r="B420" s="32" t="s">
        <v>175</v>
      </c>
      <c r="C420" s="9" t="s">
        <v>887</v>
      </c>
      <c r="D420" s="8" t="s">
        <v>318</v>
      </c>
      <c r="E420" s="10">
        <v>44051.364432870374</v>
      </c>
      <c r="F420" s="8" t="s">
        <v>1082</v>
      </c>
      <c r="G420" s="8">
        <v>3</v>
      </c>
      <c r="H420" s="50">
        <v>229.74</v>
      </c>
      <c r="I420" s="50">
        <v>27.37</v>
      </c>
      <c r="J420" s="8" t="s">
        <v>285</v>
      </c>
      <c r="K420" s="50" t="s">
        <v>285</v>
      </c>
      <c r="L420" s="50" t="s">
        <v>285</v>
      </c>
      <c r="M420" s="8" t="s">
        <v>285</v>
      </c>
      <c r="N420" s="8" t="s">
        <v>285</v>
      </c>
      <c r="O420" s="8" t="s">
        <v>174</v>
      </c>
      <c r="P420" s="33"/>
    </row>
    <row r="421" spans="1:16" ht="12.75" x14ac:dyDescent="0.25">
      <c r="A421" s="2">
        <v>479</v>
      </c>
      <c r="B421" s="32" t="s">
        <v>176</v>
      </c>
      <c r="C421" s="9" t="s">
        <v>888</v>
      </c>
      <c r="D421" s="8" t="s">
        <v>558</v>
      </c>
      <c r="E421" s="10">
        <v>44051.367962962962</v>
      </c>
      <c r="F421" s="8" t="s">
        <v>1083</v>
      </c>
      <c r="G421" s="8">
        <v>1</v>
      </c>
      <c r="H421" s="50">
        <v>352.04</v>
      </c>
      <c r="I421" s="50">
        <v>77.92</v>
      </c>
      <c r="J421" s="8" t="s">
        <v>285</v>
      </c>
      <c r="K421" s="50" t="s">
        <v>285</v>
      </c>
      <c r="L421" s="50" t="s">
        <v>285</v>
      </c>
      <c r="M421" s="8" t="s">
        <v>285</v>
      </c>
      <c r="N421" s="8" t="s">
        <v>285</v>
      </c>
      <c r="O421" s="8" t="s">
        <v>174</v>
      </c>
      <c r="P421" s="33" t="s">
        <v>889</v>
      </c>
    </row>
    <row r="422" spans="1:16" ht="12.75" x14ac:dyDescent="0.25">
      <c r="A422" s="2">
        <v>480</v>
      </c>
      <c r="B422" s="32" t="s">
        <v>176</v>
      </c>
      <c r="C422" s="9" t="s">
        <v>890</v>
      </c>
      <c r="D422" s="8" t="s">
        <v>558</v>
      </c>
      <c r="E422" s="10">
        <v>44051.368101851855</v>
      </c>
      <c r="F422" s="8" t="s">
        <v>1083</v>
      </c>
      <c r="G422" s="8">
        <v>1</v>
      </c>
      <c r="H422" s="50">
        <v>341.43</v>
      </c>
      <c r="I422" s="50">
        <v>63.36</v>
      </c>
      <c r="J422" s="8" t="s">
        <v>285</v>
      </c>
      <c r="K422" s="50" t="s">
        <v>285</v>
      </c>
      <c r="L422" s="50" t="s">
        <v>285</v>
      </c>
      <c r="M422" s="8" t="s">
        <v>285</v>
      </c>
      <c r="N422" s="8" t="s">
        <v>285</v>
      </c>
      <c r="O422" s="8" t="s">
        <v>174</v>
      </c>
      <c r="P422" s="33" t="s">
        <v>889</v>
      </c>
    </row>
    <row r="423" spans="1:16" ht="12.75" x14ac:dyDescent="0.25">
      <c r="A423" s="2">
        <v>331</v>
      </c>
      <c r="B423" s="32" t="s">
        <v>176</v>
      </c>
      <c r="C423" s="9" t="s">
        <v>891</v>
      </c>
      <c r="D423" s="8" t="s">
        <v>329</v>
      </c>
      <c r="E423" s="10">
        <v>44051.369120370371</v>
      </c>
      <c r="F423" s="8" t="s">
        <v>1083</v>
      </c>
      <c r="G423" s="8">
        <v>3</v>
      </c>
      <c r="H423" s="50">
        <v>132.36000000000001</v>
      </c>
      <c r="I423" s="50">
        <v>59.36</v>
      </c>
      <c r="J423" s="8">
        <v>3</v>
      </c>
      <c r="K423" s="50">
        <v>221.11</v>
      </c>
      <c r="L423" s="50">
        <v>59.99</v>
      </c>
      <c r="M423" s="8" t="s">
        <v>344</v>
      </c>
      <c r="N423" s="8">
        <v>3</v>
      </c>
      <c r="O423" s="8" t="s">
        <v>174</v>
      </c>
      <c r="P423" s="33" t="s">
        <v>892</v>
      </c>
    </row>
    <row r="424" spans="1:16" ht="12.75" x14ac:dyDescent="0.25">
      <c r="A424" s="2">
        <v>332</v>
      </c>
      <c r="B424" s="32" t="s">
        <v>176</v>
      </c>
      <c r="C424" s="9" t="s">
        <v>893</v>
      </c>
      <c r="D424" s="8" t="s">
        <v>318</v>
      </c>
      <c r="E424" s="10">
        <v>44051.371435185189</v>
      </c>
      <c r="F424" s="8" t="s">
        <v>1083</v>
      </c>
      <c r="G424" s="8">
        <v>2</v>
      </c>
      <c r="H424" s="50">
        <v>226.06</v>
      </c>
      <c r="I424" s="50">
        <v>28.97</v>
      </c>
      <c r="J424" s="8" t="s">
        <v>285</v>
      </c>
      <c r="K424" s="50" t="s">
        <v>285</v>
      </c>
      <c r="L424" s="50" t="s">
        <v>285</v>
      </c>
      <c r="M424" s="8" t="s">
        <v>285</v>
      </c>
      <c r="N424" s="8" t="s">
        <v>285</v>
      </c>
      <c r="O424" s="8" t="s">
        <v>174</v>
      </c>
      <c r="P424" s="33"/>
    </row>
    <row r="425" spans="1:16" ht="12.75" x14ac:dyDescent="0.25">
      <c r="A425" s="2">
        <v>333</v>
      </c>
      <c r="B425" s="32" t="s">
        <v>300</v>
      </c>
      <c r="C425" s="9" t="s">
        <v>894</v>
      </c>
      <c r="D425" s="8" t="s">
        <v>318</v>
      </c>
      <c r="E425" s="10">
        <v>44051.381388888891</v>
      </c>
      <c r="F425" s="8" t="s">
        <v>1080</v>
      </c>
      <c r="G425" s="8">
        <v>2</v>
      </c>
      <c r="H425" s="50">
        <v>202.54</v>
      </c>
      <c r="I425" s="50">
        <v>23</v>
      </c>
      <c r="J425" s="8" t="s">
        <v>285</v>
      </c>
      <c r="K425" s="50" t="s">
        <v>285</v>
      </c>
      <c r="L425" s="50" t="s">
        <v>285</v>
      </c>
      <c r="M425" s="8" t="s">
        <v>285</v>
      </c>
      <c r="N425" s="8" t="s">
        <v>285</v>
      </c>
      <c r="O425" s="8" t="s">
        <v>119</v>
      </c>
      <c r="P425" s="33"/>
    </row>
    <row r="426" spans="1:16" ht="12.75" x14ac:dyDescent="0.25">
      <c r="A426" s="2">
        <v>334</v>
      </c>
      <c r="B426" s="32" t="s">
        <v>181</v>
      </c>
      <c r="C426" s="9" t="s">
        <v>895</v>
      </c>
      <c r="D426" s="8" t="s">
        <v>318</v>
      </c>
      <c r="E426" s="10">
        <v>44051.403900462959</v>
      </c>
      <c r="F426" s="8" t="s">
        <v>1081</v>
      </c>
      <c r="G426" s="8">
        <v>3</v>
      </c>
      <c r="H426" s="50">
        <v>217.63</v>
      </c>
      <c r="I426" s="50">
        <v>13.61</v>
      </c>
      <c r="J426" s="8" t="s">
        <v>285</v>
      </c>
      <c r="K426" s="50" t="s">
        <v>285</v>
      </c>
      <c r="L426" s="50" t="s">
        <v>285</v>
      </c>
      <c r="M426" s="8" t="s">
        <v>285</v>
      </c>
      <c r="N426" s="8" t="s">
        <v>285</v>
      </c>
      <c r="O426" s="8" t="s">
        <v>174</v>
      </c>
      <c r="P426" s="33"/>
    </row>
    <row r="427" spans="1:16" ht="12.75" x14ac:dyDescent="0.25">
      <c r="A427" s="2">
        <v>335</v>
      </c>
      <c r="B427" s="32" t="s">
        <v>182</v>
      </c>
      <c r="C427" s="9" t="s">
        <v>896</v>
      </c>
      <c r="D427" s="8" t="s">
        <v>318</v>
      </c>
      <c r="E427" s="10">
        <v>44051.408472222225</v>
      </c>
      <c r="F427" s="8" t="s">
        <v>1082</v>
      </c>
      <c r="G427" s="8">
        <v>3</v>
      </c>
      <c r="H427" s="50">
        <v>206.12</v>
      </c>
      <c r="I427" s="50">
        <v>25.62</v>
      </c>
      <c r="J427" s="8" t="s">
        <v>285</v>
      </c>
      <c r="K427" s="50" t="s">
        <v>285</v>
      </c>
      <c r="L427" s="50" t="s">
        <v>285</v>
      </c>
      <c r="M427" s="8" t="s">
        <v>285</v>
      </c>
      <c r="N427" s="8" t="s">
        <v>285</v>
      </c>
      <c r="O427" s="8" t="s">
        <v>174</v>
      </c>
      <c r="P427" s="33"/>
    </row>
    <row r="428" spans="1:16" ht="12.75" x14ac:dyDescent="0.25">
      <c r="A428" s="2">
        <v>336</v>
      </c>
      <c r="B428" s="32" t="s">
        <v>302</v>
      </c>
      <c r="C428" s="9" t="s">
        <v>897</v>
      </c>
      <c r="D428" s="8" t="s">
        <v>318</v>
      </c>
      <c r="E428" s="10">
        <v>44051.415578703702</v>
      </c>
      <c r="F428" s="8" t="s">
        <v>1080</v>
      </c>
      <c r="G428" s="8">
        <v>3</v>
      </c>
      <c r="H428" s="50">
        <v>200.06</v>
      </c>
      <c r="I428" s="50">
        <v>8.0500000000000007</v>
      </c>
      <c r="J428" s="8" t="s">
        <v>285</v>
      </c>
      <c r="K428" s="50" t="s">
        <v>285</v>
      </c>
      <c r="L428" s="50" t="s">
        <v>285</v>
      </c>
      <c r="M428" s="8" t="s">
        <v>285</v>
      </c>
      <c r="N428" s="8" t="s">
        <v>285</v>
      </c>
      <c r="O428" s="8" t="s">
        <v>174</v>
      </c>
      <c r="P428" s="33" t="s">
        <v>1246</v>
      </c>
    </row>
    <row r="429" spans="1:16" ht="12.75" x14ac:dyDescent="0.25">
      <c r="A429" s="2">
        <v>337</v>
      </c>
      <c r="B429" s="32" t="s">
        <v>184</v>
      </c>
      <c r="C429" s="9" t="s">
        <v>898</v>
      </c>
      <c r="D429" s="8" t="s">
        <v>318</v>
      </c>
      <c r="E429" s="10">
        <v>44051.419918981483</v>
      </c>
      <c r="F429" s="8" t="s">
        <v>1081</v>
      </c>
      <c r="G429" s="8">
        <v>2</v>
      </c>
      <c r="H429" s="50">
        <v>232.42</v>
      </c>
      <c r="I429" s="50">
        <v>2.9</v>
      </c>
      <c r="J429" s="8" t="s">
        <v>285</v>
      </c>
      <c r="K429" s="50" t="s">
        <v>285</v>
      </c>
      <c r="L429" s="50" t="s">
        <v>285</v>
      </c>
      <c r="M429" s="8" t="s">
        <v>285</v>
      </c>
      <c r="N429" s="8" t="s">
        <v>285</v>
      </c>
      <c r="O429" s="8" t="s">
        <v>174</v>
      </c>
      <c r="P429" s="33"/>
    </row>
    <row r="430" spans="1:16" ht="25.5" x14ac:dyDescent="0.25">
      <c r="A430" s="2">
        <v>338</v>
      </c>
      <c r="B430" s="32" t="s">
        <v>185</v>
      </c>
      <c r="C430" s="9" t="s">
        <v>899</v>
      </c>
      <c r="D430" s="8" t="s">
        <v>318</v>
      </c>
      <c r="E430" s="10">
        <v>44051.427789351852</v>
      </c>
      <c r="F430" s="8" t="s">
        <v>1144</v>
      </c>
      <c r="G430" s="8">
        <v>4</v>
      </c>
      <c r="H430" s="50">
        <v>163.72999999999999</v>
      </c>
      <c r="I430" s="50">
        <v>24.68</v>
      </c>
      <c r="J430" s="8" t="s">
        <v>285</v>
      </c>
      <c r="K430" s="50" t="s">
        <v>285</v>
      </c>
      <c r="L430" s="50" t="s">
        <v>285</v>
      </c>
      <c r="M430" s="8" t="s">
        <v>285</v>
      </c>
      <c r="N430" s="8" t="s">
        <v>285</v>
      </c>
      <c r="O430" s="8" t="s">
        <v>174</v>
      </c>
      <c r="P430" s="33" t="s">
        <v>1225</v>
      </c>
    </row>
    <row r="431" spans="1:16" ht="25.5" x14ac:dyDescent="0.25">
      <c r="A431" s="2">
        <v>481</v>
      </c>
      <c r="B431" s="32" t="s">
        <v>186</v>
      </c>
      <c r="C431" s="9" t="s">
        <v>900</v>
      </c>
      <c r="D431" s="8" t="s">
        <v>318</v>
      </c>
      <c r="E431" s="10">
        <v>44051.437476851854</v>
      </c>
      <c r="F431" s="8" t="s">
        <v>1144</v>
      </c>
      <c r="G431" s="8">
        <v>3</v>
      </c>
      <c r="H431" s="50">
        <v>230.6</v>
      </c>
      <c r="I431" s="50">
        <v>15.93</v>
      </c>
      <c r="J431" s="8" t="s">
        <v>285</v>
      </c>
      <c r="K431" s="50" t="s">
        <v>285</v>
      </c>
      <c r="L431" s="50" t="s">
        <v>285</v>
      </c>
      <c r="M431" s="8" t="s">
        <v>285</v>
      </c>
      <c r="N431" s="8" t="s">
        <v>285</v>
      </c>
      <c r="O431" s="8" t="s">
        <v>174</v>
      </c>
      <c r="P431" s="33" t="s">
        <v>901</v>
      </c>
    </row>
    <row r="432" spans="1:16" ht="12.75" x14ac:dyDescent="0.25">
      <c r="A432" s="2">
        <v>339</v>
      </c>
      <c r="B432" s="32" t="s">
        <v>188</v>
      </c>
      <c r="C432" s="9" t="s">
        <v>902</v>
      </c>
      <c r="D432" s="8" t="s">
        <v>318</v>
      </c>
      <c r="E432" s="10">
        <v>44051.442627314813</v>
      </c>
      <c r="F432" s="8" t="s">
        <v>1144</v>
      </c>
      <c r="G432" s="8">
        <v>3</v>
      </c>
      <c r="H432" s="50">
        <v>219.84</v>
      </c>
      <c r="I432" s="50">
        <v>18.25</v>
      </c>
      <c r="J432" s="8" t="s">
        <v>285</v>
      </c>
      <c r="K432" s="50" t="s">
        <v>285</v>
      </c>
      <c r="L432" s="50" t="s">
        <v>285</v>
      </c>
      <c r="M432" s="8" t="s">
        <v>285</v>
      </c>
      <c r="N432" s="8" t="s">
        <v>285</v>
      </c>
      <c r="O432" s="8" t="s">
        <v>189</v>
      </c>
      <c r="P432" s="33"/>
    </row>
    <row r="433" spans="1:16" ht="12.75" x14ac:dyDescent="0.25">
      <c r="A433" s="2">
        <v>340</v>
      </c>
      <c r="B433" s="32" t="s">
        <v>193</v>
      </c>
      <c r="C433" s="9" t="s">
        <v>903</v>
      </c>
      <c r="D433" s="8" t="s">
        <v>318</v>
      </c>
      <c r="E433" s="10">
        <v>44051.467083333337</v>
      </c>
      <c r="F433" s="8" t="s">
        <v>1144</v>
      </c>
      <c r="G433" s="8">
        <v>4</v>
      </c>
      <c r="H433" s="50">
        <v>255.52</v>
      </c>
      <c r="I433" s="50">
        <v>7.64</v>
      </c>
      <c r="J433" s="8" t="s">
        <v>285</v>
      </c>
      <c r="K433" s="50" t="s">
        <v>285</v>
      </c>
      <c r="L433" s="50" t="s">
        <v>285</v>
      </c>
      <c r="M433" s="8" t="s">
        <v>285</v>
      </c>
      <c r="N433" s="8" t="s">
        <v>285</v>
      </c>
      <c r="O433" s="8" t="s">
        <v>197</v>
      </c>
      <c r="P433" s="33" t="s">
        <v>904</v>
      </c>
    </row>
    <row r="434" spans="1:16" ht="12.75" x14ac:dyDescent="0.25">
      <c r="A434" s="2">
        <v>341</v>
      </c>
      <c r="B434" s="32" t="s">
        <v>194</v>
      </c>
      <c r="C434" s="9" t="s">
        <v>905</v>
      </c>
      <c r="D434" s="8" t="s">
        <v>318</v>
      </c>
      <c r="E434" s="10">
        <v>44051.475925925923</v>
      </c>
      <c r="F434" s="8" t="s">
        <v>1144</v>
      </c>
      <c r="G434" s="8">
        <v>3</v>
      </c>
      <c r="H434" s="50">
        <v>264.52999999999997</v>
      </c>
      <c r="I434" s="50">
        <v>1.89</v>
      </c>
      <c r="J434" s="8" t="s">
        <v>285</v>
      </c>
      <c r="K434" s="50" t="s">
        <v>285</v>
      </c>
      <c r="L434" s="50" t="s">
        <v>285</v>
      </c>
      <c r="M434" s="8" t="s">
        <v>285</v>
      </c>
      <c r="N434" s="8" t="s">
        <v>285</v>
      </c>
      <c r="O434" s="8" t="s">
        <v>197</v>
      </c>
      <c r="P434" s="33" t="s">
        <v>906</v>
      </c>
    </row>
    <row r="435" spans="1:16" ht="12.75" x14ac:dyDescent="0.25">
      <c r="A435" s="2">
        <v>342</v>
      </c>
      <c r="B435" s="32" t="s">
        <v>194</v>
      </c>
      <c r="C435" s="9" t="s">
        <v>907</v>
      </c>
      <c r="D435" s="8" t="s">
        <v>326</v>
      </c>
      <c r="E435" s="10">
        <v>44051.476539351854</v>
      </c>
      <c r="F435" s="8" t="s">
        <v>1144</v>
      </c>
      <c r="G435" s="8">
        <v>1</v>
      </c>
      <c r="H435" s="50">
        <v>162.61000000000001</v>
      </c>
      <c r="I435" s="50">
        <v>86</v>
      </c>
      <c r="J435" s="8" t="s">
        <v>285</v>
      </c>
      <c r="K435" s="50" t="s">
        <v>285</v>
      </c>
      <c r="L435" s="50" t="s">
        <v>285</v>
      </c>
      <c r="M435" s="8" t="s">
        <v>285</v>
      </c>
      <c r="N435" s="8" t="s">
        <v>285</v>
      </c>
      <c r="O435" s="8" t="s">
        <v>197</v>
      </c>
      <c r="P435" s="33" t="s">
        <v>805</v>
      </c>
    </row>
    <row r="436" spans="1:16" ht="12.75" x14ac:dyDescent="0.25">
      <c r="A436" s="2">
        <v>343</v>
      </c>
      <c r="B436" s="32" t="s">
        <v>194</v>
      </c>
      <c r="C436" s="9" t="s">
        <v>908</v>
      </c>
      <c r="D436" s="8" t="s">
        <v>326</v>
      </c>
      <c r="E436" s="10">
        <v>44051.476770833331</v>
      </c>
      <c r="F436" s="8" t="s">
        <v>1144</v>
      </c>
      <c r="G436" s="8">
        <v>1</v>
      </c>
      <c r="H436" s="50">
        <v>344.92</v>
      </c>
      <c r="I436" s="50">
        <v>85</v>
      </c>
      <c r="J436" s="8" t="s">
        <v>285</v>
      </c>
      <c r="K436" s="50" t="s">
        <v>285</v>
      </c>
      <c r="L436" s="50" t="s">
        <v>285</v>
      </c>
      <c r="M436" s="8" t="s">
        <v>285</v>
      </c>
      <c r="N436" s="8" t="s">
        <v>285</v>
      </c>
      <c r="O436" s="8" t="s">
        <v>197</v>
      </c>
      <c r="P436" s="33" t="s">
        <v>805</v>
      </c>
    </row>
    <row r="437" spans="1:16" ht="12.75" x14ac:dyDescent="0.25">
      <c r="A437" s="2">
        <v>344</v>
      </c>
      <c r="B437" s="32" t="s">
        <v>194</v>
      </c>
      <c r="C437" s="9" t="s">
        <v>909</v>
      </c>
      <c r="D437" s="8" t="s">
        <v>326</v>
      </c>
      <c r="E437" s="10">
        <v>44051.477048611108</v>
      </c>
      <c r="F437" s="8" t="s">
        <v>1144</v>
      </c>
      <c r="G437" s="8">
        <v>1</v>
      </c>
      <c r="H437" s="50">
        <v>157.44999999999999</v>
      </c>
      <c r="I437" s="50">
        <v>86.91</v>
      </c>
      <c r="J437" s="8" t="s">
        <v>285</v>
      </c>
      <c r="K437" s="50" t="s">
        <v>285</v>
      </c>
      <c r="L437" s="50" t="s">
        <v>285</v>
      </c>
      <c r="M437" s="8" t="s">
        <v>285</v>
      </c>
      <c r="N437" s="8" t="s">
        <v>285</v>
      </c>
      <c r="O437" s="8" t="s">
        <v>197</v>
      </c>
      <c r="P437" s="33" t="s">
        <v>805</v>
      </c>
    </row>
    <row r="438" spans="1:16" ht="12.75" x14ac:dyDescent="0.25">
      <c r="A438" s="2">
        <v>345</v>
      </c>
      <c r="B438" s="32" t="s">
        <v>194</v>
      </c>
      <c r="C438" s="9" t="s">
        <v>910</v>
      </c>
      <c r="D438" s="8" t="s">
        <v>326</v>
      </c>
      <c r="E438" s="10">
        <v>44051.477256944447</v>
      </c>
      <c r="F438" s="8" t="s">
        <v>1144</v>
      </c>
      <c r="G438" s="8">
        <v>1</v>
      </c>
      <c r="H438" s="50">
        <v>158.09</v>
      </c>
      <c r="I438" s="50">
        <v>89</v>
      </c>
      <c r="J438" s="8" t="s">
        <v>285</v>
      </c>
      <c r="K438" s="50" t="s">
        <v>285</v>
      </c>
      <c r="L438" s="50" t="s">
        <v>285</v>
      </c>
      <c r="M438" s="8" t="s">
        <v>285</v>
      </c>
      <c r="N438" s="8" t="s">
        <v>285</v>
      </c>
      <c r="O438" s="8" t="s">
        <v>197</v>
      </c>
      <c r="P438" s="33" t="s">
        <v>805</v>
      </c>
    </row>
    <row r="439" spans="1:16" ht="12.75" x14ac:dyDescent="0.25">
      <c r="A439" s="2">
        <v>346</v>
      </c>
      <c r="B439" s="32" t="s">
        <v>194</v>
      </c>
      <c r="C439" s="9" t="s">
        <v>911</v>
      </c>
      <c r="D439" s="8" t="s">
        <v>326</v>
      </c>
      <c r="E439" s="10">
        <v>44051.477511574078</v>
      </c>
      <c r="F439" s="8" t="s">
        <v>1144</v>
      </c>
      <c r="G439" s="8">
        <v>1</v>
      </c>
      <c r="H439" s="50">
        <v>165.32</v>
      </c>
      <c r="I439" s="50">
        <v>88</v>
      </c>
      <c r="J439" s="8" t="s">
        <v>285</v>
      </c>
      <c r="K439" s="50" t="s">
        <v>285</v>
      </c>
      <c r="L439" s="50" t="s">
        <v>285</v>
      </c>
      <c r="M439" s="8" t="s">
        <v>285</v>
      </c>
      <c r="N439" s="8" t="s">
        <v>285</v>
      </c>
      <c r="O439" s="8" t="s">
        <v>197</v>
      </c>
      <c r="P439" s="33" t="s">
        <v>805</v>
      </c>
    </row>
    <row r="440" spans="1:16" ht="12.75" x14ac:dyDescent="0.25">
      <c r="A440" s="2">
        <v>482</v>
      </c>
      <c r="B440" s="32" t="s">
        <v>194</v>
      </c>
      <c r="C440" s="9" t="s">
        <v>912</v>
      </c>
      <c r="D440" s="8" t="s">
        <v>318</v>
      </c>
      <c r="E440" s="10">
        <v>44051.481539351851</v>
      </c>
      <c r="F440" s="8" t="s">
        <v>1144</v>
      </c>
      <c r="G440" s="8">
        <v>3</v>
      </c>
      <c r="H440" s="50">
        <v>298.5</v>
      </c>
      <c r="I440" s="50">
        <v>2.57</v>
      </c>
      <c r="J440" s="8" t="s">
        <v>285</v>
      </c>
      <c r="K440" s="50" t="s">
        <v>285</v>
      </c>
      <c r="L440" s="50" t="s">
        <v>285</v>
      </c>
      <c r="M440" s="8" t="s">
        <v>285</v>
      </c>
      <c r="N440" s="8" t="s">
        <v>285</v>
      </c>
      <c r="O440" s="8" t="s">
        <v>197</v>
      </c>
      <c r="P440" s="33"/>
    </row>
    <row r="441" spans="1:16" ht="12.75" x14ac:dyDescent="0.25">
      <c r="A441" s="2">
        <v>483</v>
      </c>
      <c r="B441" s="32" t="s">
        <v>194</v>
      </c>
      <c r="C441" s="9" t="s">
        <v>913</v>
      </c>
      <c r="D441" s="8" t="s">
        <v>326</v>
      </c>
      <c r="E441" s="10">
        <v>44051.484791666669</v>
      </c>
      <c r="F441" s="8" t="s">
        <v>1144</v>
      </c>
      <c r="G441" s="8">
        <v>1</v>
      </c>
      <c r="H441" s="50">
        <v>338.62</v>
      </c>
      <c r="I441" s="50">
        <v>48.69</v>
      </c>
      <c r="J441" s="8" t="s">
        <v>285</v>
      </c>
      <c r="K441" s="50" t="s">
        <v>285</v>
      </c>
      <c r="L441" s="50" t="s">
        <v>285</v>
      </c>
      <c r="M441" s="8" t="s">
        <v>285</v>
      </c>
      <c r="N441" s="8" t="s">
        <v>285</v>
      </c>
      <c r="O441" s="8" t="s">
        <v>197</v>
      </c>
      <c r="P441" s="33"/>
    </row>
    <row r="442" spans="1:16" ht="12.75" x14ac:dyDescent="0.25">
      <c r="A442" s="2">
        <v>484</v>
      </c>
      <c r="B442" s="32" t="s">
        <v>194</v>
      </c>
      <c r="C442" s="9" t="s">
        <v>914</v>
      </c>
      <c r="D442" s="8" t="s">
        <v>326</v>
      </c>
      <c r="E442" s="10">
        <v>44051.484907407408</v>
      </c>
      <c r="F442" s="8" t="s">
        <v>1144</v>
      </c>
      <c r="G442" s="8">
        <v>1</v>
      </c>
      <c r="H442" s="50">
        <v>250.09</v>
      </c>
      <c r="I442" s="50">
        <v>45.25</v>
      </c>
      <c r="J442" s="8" t="s">
        <v>285</v>
      </c>
      <c r="K442" s="50" t="s">
        <v>285</v>
      </c>
      <c r="L442" s="50" t="s">
        <v>285</v>
      </c>
      <c r="M442" s="8" t="s">
        <v>285</v>
      </c>
      <c r="N442" s="8" t="s">
        <v>285</v>
      </c>
      <c r="O442" s="8" t="s">
        <v>197</v>
      </c>
      <c r="P442" s="33"/>
    </row>
    <row r="443" spans="1:16" ht="12.75" x14ac:dyDescent="0.25">
      <c r="A443" s="2">
        <v>485</v>
      </c>
      <c r="B443" s="32" t="s">
        <v>194</v>
      </c>
      <c r="C443" s="9" t="s">
        <v>915</v>
      </c>
      <c r="D443" s="8" t="s">
        <v>326</v>
      </c>
      <c r="E443" s="10">
        <v>44051.485138888886</v>
      </c>
      <c r="F443" s="8" t="s">
        <v>1144</v>
      </c>
      <c r="G443" s="8">
        <v>1</v>
      </c>
      <c r="H443" s="50">
        <v>247.93</v>
      </c>
      <c r="I443" s="50">
        <v>47</v>
      </c>
      <c r="J443" s="8" t="s">
        <v>285</v>
      </c>
      <c r="K443" s="50" t="s">
        <v>285</v>
      </c>
      <c r="L443" s="50" t="s">
        <v>285</v>
      </c>
      <c r="M443" s="8" t="s">
        <v>285</v>
      </c>
      <c r="N443" s="8" t="s">
        <v>285</v>
      </c>
      <c r="O443" s="8" t="s">
        <v>197</v>
      </c>
      <c r="P443" s="33"/>
    </row>
    <row r="444" spans="1:16" s="7" customFormat="1" ht="25.5" x14ac:dyDescent="0.25">
      <c r="A444" s="7">
        <v>486</v>
      </c>
      <c r="B444" s="38" t="s">
        <v>194</v>
      </c>
      <c r="C444" s="15" t="s">
        <v>916</v>
      </c>
      <c r="D444" s="14" t="s">
        <v>558</v>
      </c>
      <c r="E444" s="16">
        <v>44051.487951388888</v>
      </c>
      <c r="F444" s="14" t="s">
        <v>1144</v>
      </c>
      <c r="G444" s="14">
        <v>3</v>
      </c>
      <c r="H444" s="53">
        <v>355.49</v>
      </c>
      <c r="I444" s="53">
        <v>88.52</v>
      </c>
      <c r="J444" s="14" t="s">
        <v>285</v>
      </c>
      <c r="K444" s="53" t="s">
        <v>285</v>
      </c>
      <c r="L444" s="53" t="s">
        <v>285</v>
      </c>
      <c r="M444" s="14" t="s">
        <v>285</v>
      </c>
      <c r="N444" s="14" t="s">
        <v>285</v>
      </c>
      <c r="O444" s="14" t="s">
        <v>197</v>
      </c>
      <c r="P444" s="39" t="s">
        <v>917</v>
      </c>
    </row>
    <row r="445" spans="1:16" ht="51" x14ac:dyDescent="0.25">
      <c r="A445" s="2">
        <v>347</v>
      </c>
      <c r="B445" s="32" t="s">
        <v>304</v>
      </c>
      <c r="C445" s="9" t="s">
        <v>918</v>
      </c>
      <c r="D445" s="8" t="s">
        <v>318</v>
      </c>
      <c r="E445" s="10">
        <v>44051.484340277777</v>
      </c>
      <c r="F445" s="8" t="s">
        <v>1144</v>
      </c>
      <c r="G445" s="8">
        <v>4</v>
      </c>
      <c r="H445" s="50">
        <v>354.82</v>
      </c>
      <c r="I445" s="50">
        <v>2.42</v>
      </c>
      <c r="J445" s="8" t="s">
        <v>285</v>
      </c>
      <c r="K445" s="50" t="s">
        <v>285</v>
      </c>
      <c r="L445" s="50" t="s">
        <v>285</v>
      </c>
      <c r="M445" s="8" t="s">
        <v>285</v>
      </c>
      <c r="N445" s="8" t="s">
        <v>285</v>
      </c>
      <c r="O445" s="8" t="s">
        <v>919</v>
      </c>
      <c r="P445" s="33" t="s">
        <v>920</v>
      </c>
    </row>
    <row r="446" spans="1:16" ht="25.5" x14ac:dyDescent="0.25">
      <c r="A446" s="2">
        <v>348</v>
      </c>
      <c r="B446" s="32" t="s">
        <v>306</v>
      </c>
      <c r="C446" s="9" t="s">
        <v>921</v>
      </c>
      <c r="D446" s="8" t="s">
        <v>318</v>
      </c>
      <c r="E446" s="10">
        <v>44051.492418981485</v>
      </c>
      <c r="F446" s="8" t="s">
        <v>1144</v>
      </c>
      <c r="G446" s="8">
        <v>3</v>
      </c>
      <c r="H446" s="50">
        <v>314.79000000000002</v>
      </c>
      <c r="I446" s="50">
        <v>2.15</v>
      </c>
      <c r="J446" s="8" t="s">
        <v>285</v>
      </c>
      <c r="K446" s="50" t="s">
        <v>285</v>
      </c>
      <c r="L446" s="50" t="s">
        <v>285</v>
      </c>
      <c r="M446" s="8" t="s">
        <v>285</v>
      </c>
      <c r="N446" s="8" t="s">
        <v>285</v>
      </c>
      <c r="O446" s="8" t="s">
        <v>919</v>
      </c>
      <c r="P446" s="33" t="s">
        <v>922</v>
      </c>
    </row>
    <row r="447" spans="1:16" ht="12.75" x14ac:dyDescent="0.25">
      <c r="A447" s="2">
        <v>349</v>
      </c>
      <c r="B447" s="32" t="s">
        <v>306</v>
      </c>
      <c r="C447" s="9" t="s">
        <v>923</v>
      </c>
      <c r="D447" s="8" t="s">
        <v>558</v>
      </c>
      <c r="E447" s="10">
        <v>44051.493425925924</v>
      </c>
      <c r="F447" s="8" t="s">
        <v>1144</v>
      </c>
      <c r="G447" s="8">
        <v>1</v>
      </c>
      <c r="H447" s="50">
        <v>12.91</v>
      </c>
      <c r="I447" s="50">
        <v>86</v>
      </c>
      <c r="J447" s="8" t="s">
        <v>285</v>
      </c>
      <c r="K447" s="50" t="s">
        <v>285</v>
      </c>
      <c r="L447" s="50" t="s">
        <v>285</v>
      </c>
      <c r="M447" s="8" t="s">
        <v>285</v>
      </c>
      <c r="N447" s="8" t="s">
        <v>285</v>
      </c>
      <c r="O447" s="8" t="s">
        <v>919</v>
      </c>
      <c r="P447" s="33" t="s">
        <v>924</v>
      </c>
    </row>
    <row r="448" spans="1:16" s="7" customFormat="1" ht="12.75" x14ac:dyDescent="0.25">
      <c r="A448" s="7">
        <v>350</v>
      </c>
      <c r="B448" s="38" t="s">
        <v>306</v>
      </c>
      <c r="C448" s="15" t="s">
        <v>925</v>
      </c>
      <c r="D448" s="14" t="s">
        <v>558</v>
      </c>
      <c r="E448" s="16">
        <v>44051.49386574074</v>
      </c>
      <c r="F448" s="14" t="s">
        <v>1144</v>
      </c>
      <c r="G448" s="14">
        <v>1</v>
      </c>
      <c r="H448" s="53">
        <v>158.22</v>
      </c>
      <c r="I448" s="53">
        <v>79</v>
      </c>
      <c r="J448" s="14" t="s">
        <v>285</v>
      </c>
      <c r="K448" s="53" t="s">
        <v>285</v>
      </c>
      <c r="L448" s="53" t="s">
        <v>285</v>
      </c>
      <c r="M448" s="14" t="s">
        <v>285</v>
      </c>
      <c r="N448" s="14" t="s">
        <v>285</v>
      </c>
      <c r="O448" s="14" t="s">
        <v>919</v>
      </c>
      <c r="P448" s="39" t="s">
        <v>924</v>
      </c>
    </row>
    <row r="449" spans="1:16" s="7" customFormat="1" ht="12.75" x14ac:dyDescent="0.25">
      <c r="A449" s="7">
        <v>351</v>
      </c>
      <c r="B449" s="38" t="s">
        <v>306</v>
      </c>
      <c r="C449" s="15" t="s">
        <v>926</v>
      </c>
      <c r="D449" s="14" t="s">
        <v>558</v>
      </c>
      <c r="E449" s="16">
        <v>44051.494120370371</v>
      </c>
      <c r="F449" s="14" t="s">
        <v>1144</v>
      </c>
      <c r="G449" s="14">
        <v>1</v>
      </c>
      <c r="H449" s="53">
        <v>156.18</v>
      </c>
      <c r="I449" s="53">
        <v>84.12</v>
      </c>
      <c r="J449" s="14" t="s">
        <v>285</v>
      </c>
      <c r="K449" s="53" t="s">
        <v>285</v>
      </c>
      <c r="L449" s="53" t="s">
        <v>285</v>
      </c>
      <c r="M449" s="14" t="s">
        <v>285</v>
      </c>
      <c r="N449" s="14" t="s">
        <v>285</v>
      </c>
      <c r="O449" s="14" t="s">
        <v>919</v>
      </c>
      <c r="P449" s="39" t="s">
        <v>924</v>
      </c>
    </row>
    <row r="450" spans="1:16" s="7" customFormat="1" ht="12.75" x14ac:dyDescent="0.25">
      <c r="A450" s="7">
        <v>489</v>
      </c>
      <c r="B450" s="38" t="s">
        <v>200</v>
      </c>
      <c r="C450" s="15" t="s">
        <v>927</v>
      </c>
      <c r="D450" s="14" t="s">
        <v>318</v>
      </c>
      <c r="E450" s="16">
        <v>44051.507939814815</v>
      </c>
      <c r="F450" s="14" t="s">
        <v>1144</v>
      </c>
      <c r="G450" s="14">
        <v>3</v>
      </c>
      <c r="H450" s="53">
        <v>307.74</v>
      </c>
      <c r="I450" s="53">
        <v>2.6</v>
      </c>
      <c r="J450" s="14" t="s">
        <v>285</v>
      </c>
      <c r="K450" s="53" t="s">
        <v>285</v>
      </c>
      <c r="L450" s="53" t="s">
        <v>285</v>
      </c>
      <c r="M450" s="14" t="s">
        <v>285</v>
      </c>
      <c r="N450" s="14" t="s">
        <v>285</v>
      </c>
      <c r="O450" s="14" t="s">
        <v>197</v>
      </c>
      <c r="P450" s="39" t="s">
        <v>928</v>
      </c>
    </row>
    <row r="451" spans="1:16" s="7" customFormat="1" ht="12.75" x14ac:dyDescent="0.25">
      <c r="A451" s="7">
        <v>352</v>
      </c>
      <c r="B451" s="38" t="s">
        <v>307</v>
      </c>
      <c r="C451" s="15" t="s">
        <v>929</v>
      </c>
      <c r="D451" s="14" t="s">
        <v>318</v>
      </c>
      <c r="E451" s="16">
        <v>44051.504976851851</v>
      </c>
      <c r="F451" s="14" t="s">
        <v>1144</v>
      </c>
      <c r="G451" s="14">
        <v>3</v>
      </c>
      <c r="H451" s="53">
        <v>245.54</v>
      </c>
      <c r="I451" s="53">
        <v>7.51</v>
      </c>
      <c r="J451" s="14" t="s">
        <v>285</v>
      </c>
      <c r="K451" s="53" t="s">
        <v>285</v>
      </c>
      <c r="L451" s="53" t="s">
        <v>285</v>
      </c>
      <c r="M451" s="14" t="s">
        <v>285</v>
      </c>
      <c r="N451" s="14" t="s">
        <v>285</v>
      </c>
      <c r="O451" s="14" t="s">
        <v>930</v>
      </c>
      <c r="P451" s="39" t="s">
        <v>1245</v>
      </c>
    </row>
    <row r="452" spans="1:16" s="7" customFormat="1" ht="12.75" x14ac:dyDescent="0.25">
      <c r="A452" s="7">
        <v>353</v>
      </c>
      <c r="B452" s="38" t="s">
        <v>307</v>
      </c>
      <c r="C452" s="15" t="s">
        <v>931</v>
      </c>
      <c r="D452" s="14" t="s">
        <v>326</v>
      </c>
      <c r="E452" s="16">
        <v>44051.507187499999</v>
      </c>
      <c r="F452" s="14" t="s">
        <v>1144</v>
      </c>
      <c r="G452" s="14">
        <v>1</v>
      </c>
      <c r="H452" s="53">
        <v>331.17</v>
      </c>
      <c r="I452" s="53">
        <v>87</v>
      </c>
      <c r="J452" s="14" t="s">
        <v>285</v>
      </c>
      <c r="K452" s="53" t="s">
        <v>285</v>
      </c>
      <c r="L452" s="53" t="s">
        <v>285</v>
      </c>
      <c r="M452" s="14" t="s">
        <v>285</v>
      </c>
      <c r="N452" s="14" t="s">
        <v>285</v>
      </c>
      <c r="O452" s="14" t="s">
        <v>932</v>
      </c>
      <c r="P452" s="39"/>
    </row>
    <row r="453" spans="1:16" s="7" customFormat="1" ht="12.75" x14ac:dyDescent="0.25">
      <c r="A453" s="7">
        <v>354</v>
      </c>
      <c r="B453" s="38" t="s">
        <v>307</v>
      </c>
      <c r="C453" s="15" t="s">
        <v>933</v>
      </c>
      <c r="D453" s="14" t="s">
        <v>558</v>
      </c>
      <c r="E453" s="16">
        <v>44051.507638888892</v>
      </c>
      <c r="F453" s="14" t="s">
        <v>1144</v>
      </c>
      <c r="G453" s="14">
        <v>2</v>
      </c>
      <c r="H453" s="53">
        <v>163.82</v>
      </c>
      <c r="I453" s="53">
        <v>88.5</v>
      </c>
      <c r="J453" s="14" t="s">
        <v>285</v>
      </c>
      <c r="K453" s="53" t="s">
        <v>285</v>
      </c>
      <c r="L453" s="53" t="s">
        <v>285</v>
      </c>
      <c r="M453" s="14" t="s">
        <v>285</v>
      </c>
      <c r="N453" s="14" t="s">
        <v>285</v>
      </c>
      <c r="O453" s="14" t="s">
        <v>932</v>
      </c>
      <c r="P453" s="39"/>
    </row>
    <row r="454" spans="1:16" s="7" customFormat="1" ht="12.75" x14ac:dyDescent="0.25">
      <c r="A454" s="7">
        <v>356</v>
      </c>
      <c r="B454" s="38" t="s">
        <v>307</v>
      </c>
      <c r="C454" s="15" t="s">
        <v>934</v>
      </c>
      <c r="D454" s="14" t="s">
        <v>326</v>
      </c>
      <c r="E454" s="16">
        <v>44051.508425925924</v>
      </c>
      <c r="F454" s="14" t="s">
        <v>1144</v>
      </c>
      <c r="G454" s="14">
        <v>1</v>
      </c>
      <c r="H454" s="53">
        <v>99.73</v>
      </c>
      <c r="I454" s="53">
        <v>74.7</v>
      </c>
      <c r="J454" s="14" t="s">
        <v>285</v>
      </c>
      <c r="K454" s="53" t="s">
        <v>285</v>
      </c>
      <c r="L454" s="53" t="s">
        <v>285</v>
      </c>
      <c r="M454" s="14" t="s">
        <v>285</v>
      </c>
      <c r="N454" s="14" t="s">
        <v>285</v>
      </c>
      <c r="O454" s="14" t="s">
        <v>932</v>
      </c>
      <c r="P454" s="39"/>
    </row>
    <row r="455" spans="1:16" s="7" customFormat="1" ht="12.75" x14ac:dyDescent="0.25">
      <c r="A455" s="7">
        <v>357</v>
      </c>
      <c r="B455" s="38" t="s">
        <v>307</v>
      </c>
      <c r="C455" s="15" t="s">
        <v>935</v>
      </c>
      <c r="D455" s="14" t="s">
        <v>558</v>
      </c>
      <c r="E455" s="16">
        <v>44051.50885416667</v>
      </c>
      <c r="F455" s="14" t="s">
        <v>1144</v>
      </c>
      <c r="G455" s="14">
        <v>1</v>
      </c>
      <c r="H455" s="53">
        <v>329.96</v>
      </c>
      <c r="I455" s="53">
        <v>84</v>
      </c>
      <c r="J455" s="14" t="s">
        <v>285</v>
      </c>
      <c r="K455" s="53" t="s">
        <v>285</v>
      </c>
      <c r="L455" s="53" t="s">
        <v>285</v>
      </c>
      <c r="M455" s="14" t="s">
        <v>285</v>
      </c>
      <c r="N455" s="14" t="s">
        <v>285</v>
      </c>
      <c r="O455" s="14" t="s">
        <v>932</v>
      </c>
      <c r="P455" s="39"/>
    </row>
    <row r="456" spans="1:16" s="7" customFormat="1" ht="12.75" x14ac:dyDescent="0.25">
      <c r="A456" s="7">
        <v>358</v>
      </c>
      <c r="B456" s="38" t="s">
        <v>307</v>
      </c>
      <c r="C456" s="15" t="s">
        <v>936</v>
      </c>
      <c r="D456" s="14" t="s">
        <v>558</v>
      </c>
      <c r="E456" s="16">
        <v>44051.509062500001</v>
      </c>
      <c r="F456" s="14" t="s">
        <v>1144</v>
      </c>
      <c r="G456" s="14">
        <v>1</v>
      </c>
      <c r="H456" s="53">
        <v>175.58</v>
      </c>
      <c r="I456" s="53">
        <v>82</v>
      </c>
      <c r="J456" s="14" t="s">
        <v>285</v>
      </c>
      <c r="K456" s="53" t="s">
        <v>285</v>
      </c>
      <c r="L456" s="53" t="s">
        <v>285</v>
      </c>
      <c r="M456" s="14" t="s">
        <v>285</v>
      </c>
      <c r="N456" s="14" t="s">
        <v>285</v>
      </c>
      <c r="O456" s="14" t="s">
        <v>932</v>
      </c>
      <c r="P456" s="39"/>
    </row>
    <row r="457" spans="1:16" s="7" customFormat="1" ht="12.75" x14ac:dyDescent="0.25">
      <c r="A457" s="7">
        <v>359</v>
      </c>
      <c r="B457" s="38" t="s">
        <v>307</v>
      </c>
      <c r="C457" s="15" t="s">
        <v>937</v>
      </c>
      <c r="D457" s="14" t="s">
        <v>558</v>
      </c>
      <c r="E457" s="16">
        <v>44051.509201388886</v>
      </c>
      <c r="F457" s="14" t="s">
        <v>1144</v>
      </c>
      <c r="G457" s="14">
        <v>1</v>
      </c>
      <c r="H457" s="53">
        <v>163.1</v>
      </c>
      <c r="I457" s="53">
        <v>77</v>
      </c>
      <c r="J457" s="14" t="s">
        <v>285</v>
      </c>
      <c r="K457" s="53" t="s">
        <v>285</v>
      </c>
      <c r="L457" s="53" t="s">
        <v>285</v>
      </c>
      <c r="M457" s="14" t="s">
        <v>285</v>
      </c>
      <c r="N457" s="14" t="s">
        <v>285</v>
      </c>
      <c r="O457" s="14" t="s">
        <v>932</v>
      </c>
      <c r="P457" s="39"/>
    </row>
    <row r="458" spans="1:16" s="7" customFormat="1" ht="12.75" x14ac:dyDescent="0.25">
      <c r="A458" s="7">
        <v>360</v>
      </c>
      <c r="B458" s="38" t="s">
        <v>307</v>
      </c>
      <c r="C458" s="15" t="s">
        <v>938</v>
      </c>
      <c r="D458" s="14" t="s">
        <v>326</v>
      </c>
      <c r="E458" s="16">
        <v>44051.509456018517</v>
      </c>
      <c r="F458" s="14" t="s">
        <v>1144</v>
      </c>
      <c r="G458" s="14">
        <v>1</v>
      </c>
      <c r="H458" s="53">
        <v>103.34</v>
      </c>
      <c r="I458" s="53">
        <v>80</v>
      </c>
      <c r="J458" s="14" t="s">
        <v>285</v>
      </c>
      <c r="K458" s="53" t="s">
        <v>285</v>
      </c>
      <c r="L458" s="53" t="s">
        <v>285</v>
      </c>
      <c r="M458" s="14" t="s">
        <v>285</v>
      </c>
      <c r="N458" s="14" t="s">
        <v>285</v>
      </c>
      <c r="O458" s="14" t="s">
        <v>932</v>
      </c>
      <c r="P458" s="39"/>
    </row>
    <row r="459" spans="1:16" s="7" customFormat="1" ht="12.75" x14ac:dyDescent="0.25">
      <c r="A459" s="7">
        <v>361</v>
      </c>
      <c r="B459" s="38" t="s">
        <v>307</v>
      </c>
      <c r="C459" s="15" t="s">
        <v>939</v>
      </c>
      <c r="D459" s="14" t="s">
        <v>326</v>
      </c>
      <c r="E459" s="16">
        <v>44051.509560185186</v>
      </c>
      <c r="F459" s="14" t="s">
        <v>1144</v>
      </c>
      <c r="G459" s="14">
        <v>1</v>
      </c>
      <c r="H459" s="53">
        <v>109.19</v>
      </c>
      <c r="I459" s="53">
        <v>78</v>
      </c>
      <c r="J459" s="14" t="s">
        <v>285</v>
      </c>
      <c r="K459" s="53" t="s">
        <v>285</v>
      </c>
      <c r="L459" s="53" t="s">
        <v>285</v>
      </c>
      <c r="M459" s="14" t="s">
        <v>285</v>
      </c>
      <c r="N459" s="14" t="s">
        <v>285</v>
      </c>
      <c r="O459" s="14" t="s">
        <v>932</v>
      </c>
      <c r="P459" s="39"/>
    </row>
    <row r="460" spans="1:16" s="7" customFormat="1" ht="12.75" x14ac:dyDescent="0.25">
      <c r="A460" s="7">
        <v>362</v>
      </c>
      <c r="B460" s="38" t="s">
        <v>307</v>
      </c>
      <c r="C460" s="15" t="s">
        <v>940</v>
      </c>
      <c r="D460" s="14" t="s">
        <v>326</v>
      </c>
      <c r="E460" s="16">
        <v>44051.509780092594</v>
      </c>
      <c r="F460" s="14" t="s">
        <v>1144</v>
      </c>
      <c r="G460" s="14">
        <v>1</v>
      </c>
      <c r="H460" s="53">
        <v>122.39</v>
      </c>
      <c r="I460" s="53">
        <v>86</v>
      </c>
      <c r="J460" s="14" t="s">
        <v>285</v>
      </c>
      <c r="K460" s="53" t="s">
        <v>285</v>
      </c>
      <c r="L460" s="53" t="s">
        <v>285</v>
      </c>
      <c r="M460" s="14" t="s">
        <v>285</v>
      </c>
      <c r="N460" s="14" t="s">
        <v>285</v>
      </c>
      <c r="O460" s="14" t="s">
        <v>932</v>
      </c>
      <c r="P460" s="39"/>
    </row>
    <row r="461" spans="1:16" s="7" customFormat="1" ht="12.75" x14ac:dyDescent="0.25">
      <c r="A461" s="7">
        <v>363</v>
      </c>
      <c r="B461" s="38" t="s">
        <v>307</v>
      </c>
      <c r="C461" s="15" t="s">
        <v>941</v>
      </c>
      <c r="D461" s="14" t="s">
        <v>326</v>
      </c>
      <c r="E461" s="16">
        <v>44051.510150462964</v>
      </c>
      <c r="F461" s="14" t="s">
        <v>1144</v>
      </c>
      <c r="G461" s="14">
        <v>1</v>
      </c>
      <c r="H461" s="53">
        <v>304.43</v>
      </c>
      <c r="I461" s="53">
        <v>85</v>
      </c>
      <c r="J461" s="14" t="s">
        <v>285</v>
      </c>
      <c r="K461" s="53" t="s">
        <v>285</v>
      </c>
      <c r="L461" s="53" t="s">
        <v>285</v>
      </c>
      <c r="M461" s="14" t="s">
        <v>285</v>
      </c>
      <c r="N461" s="14" t="s">
        <v>285</v>
      </c>
      <c r="O461" s="14" t="s">
        <v>932</v>
      </c>
      <c r="P461" s="39"/>
    </row>
    <row r="462" spans="1:16" s="7" customFormat="1" ht="12.75" x14ac:dyDescent="0.25">
      <c r="A462" s="7">
        <v>364</v>
      </c>
      <c r="B462" s="38" t="s">
        <v>307</v>
      </c>
      <c r="C462" s="15" t="s">
        <v>942</v>
      </c>
      <c r="D462" s="14" t="s">
        <v>326</v>
      </c>
      <c r="E462" s="16">
        <v>44051.510312500002</v>
      </c>
      <c r="F462" s="14" t="s">
        <v>1144</v>
      </c>
      <c r="G462" s="14">
        <v>1</v>
      </c>
      <c r="H462" s="53">
        <v>127.89</v>
      </c>
      <c r="I462" s="53">
        <v>87</v>
      </c>
      <c r="J462" s="14" t="s">
        <v>285</v>
      </c>
      <c r="K462" s="53" t="s">
        <v>285</v>
      </c>
      <c r="L462" s="53" t="s">
        <v>285</v>
      </c>
      <c r="M462" s="14" t="s">
        <v>285</v>
      </c>
      <c r="N462" s="14" t="s">
        <v>285</v>
      </c>
      <c r="O462" s="14" t="s">
        <v>932</v>
      </c>
      <c r="P462" s="39"/>
    </row>
    <row r="463" spans="1:16" s="7" customFormat="1" ht="12.75" x14ac:dyDescent="0.25">
      <c r="A463" s="7">
        <v>365</v>
      </c>
      <c r="B463" s="38" t="s">
        <v>307</v>
      </c>
      <c r="C463" s="15" t="s">
        <v>943</v>
      </c>
      <c r="D463" s="14" t="s">
        <v>558</v>
      </c>
      <c r="E463" s="16">
        <v>44051.510555555556</v>
      </c>
      <c r="F463" s="14" t="s">
        <v>1144</v>
      </c>
      <c r="G463" s="14">
        <v>1</v>
      </c>
      <c r="H463" s="53">
        <v>252.4</v>
      </c>
      <c r="I463" s="53">
        <v>77</v>
      </c>
      <c r="J463" s="14" t="s">
        <v>285</v>
      </c>
      <c r="K463" s="53" t="s">
        <v>285</v>
      </c>
      <c r="L463" s="53" t="s">
        <v>285</v>
      </c>
      <c r="M463" s="14" t="s">
        <v>285</v>
      </c>
      <c r="N463" s="14" t="s">
        <v>285</v>
      </c>
      <c r="O463" s="14" t="s">
        <v>932</v>
      </c>
      <c r="P463" s="39"/>
    </row>
    <row r="464" spans="1:16" s="7" customFormat="1" ht="12.75" x14ac:dyDescent="0.25">
      <c r="A464" s="7">
        <v>366</v>
      </c>
      <c r="B464" s="38" t="s">
        <v>307</v>
      </c>
      <c r="C464" s="15" t="s">
        <v>944</v>
      </c>
      <c r="D464" s="14" t="s">
        <v>326</v>
      </c>
      <c r="E464" s="16">
        <v>44051.511134259257</v>
      </c>
      <c r="F464" s="14" t="s">
        <v>1144</v>
      </c>
      <c r="G464" s="14">
        <v>1</v>
      </c>
      <c r="H464" s="53">
        <v>302.44</v>
      </c>
      <c r="I464" s="53">
        <v>88</v>
      </c>
      <c r="J464" s="14" t="s">
        <v>285</v>
      </c>
      <c r="K464" s="53" t="s">
        <v>285</v>
      </c>
      <c r="L464" s="53" t="s">
        <v>285</v>
      </c>
      <c r="M464" s="14" t="s">
        <v>285</v>
      </c>
      <c r="N464" s="14" t="s">
        <v>285</v>
      </c>
      <c r="O464" s="14" t="s">
        <v>932</v>
      </c>
      <c r="P464" s="39"/>
    </row>
    <row r="465" spans="1:16" s="7" customFormat="1" ht="12.75" x14ac:dyDescent="0.25">
      <c r="A465" s="7">
        <v>367</v>
      </c>
      <c r="B465" s="38" t="s">
        <v>307</v>
      </c>
      <c r="C465" s="15" t="s">
        <v>945</v>
      </c>
      <c r="D465" s="14" t="s">
        <v>558</v>
      </c>
      <c r="E465" s="16">
        <v>44051.512986111113</v>
      </c>
      <c r="F465" s="14" t="s">
        <v>1144</v>
      </c>
      <c r="G465" s="14">
        <v>1</v>
      </c>
      <c r="H465" s="53">
        <v>180.14</v>
      </c>
      <c r="I465" s="53">
        <v>86</v>
      </c>
      <c r="J465" s="14" t="s">
        <v>285</v>
      </c>
      <c r="K465" s="53" t="s">
        <v>285</v>
      </c>
      <c r="L465" s="53" t="s">
        <v>285</v>
      </c>
      <c r="M465" s="14" t="s">
        <v>285</v>
      </c>
      <c r="N465" s="14" t="s">
        <v>285</v>
      </c>
      <c r="O465" s="14" t="s">
        <v>932</v>
      </c>
      <c r="P465" s="39"/>
    </row>
    <row r="466" spans="1:16" ht="12.75" x14ac:dyDescent="0.25">
      <c r="A466" s="2">
        <v>490</v>
      </c>
      <c r="B466" s="32" t="s">
        <v>202</v>
      </c>
      <c r="C466" s="9" t="s">
        <v>946</v>
      </c>
      <c r="D466" s="8" t="s">
        <v>558</v>
      </c>
      <c r="E466" s="10">
        <v>44051.519675925927</v>
      </c>
      <c r="F466" s="8" t="s">
        <v>1144</v>
      </c>
      <c r="G466" s="8">
        <v>1</v>
      </c>
      <c r="H466" s="50">
        <v>349.84</v>
      </c>
      <c r="I466" s="50">
        <v>84</v>
      </c>
      <c r="J466" s="8" t="s">
        <v>285</v>
      </c>
      <c r="K466" s="50" t="s">
        <v>285</v>
      </c>
      <c r="L466" s="50" t="s">
        <v>285</v>
      </c>
      <c r="M466" s="8" t="s">
        <v>285</v>
      </c>
      <c r="N466" s="8" t="s">
        <v>285</v>
      </c>
      <c r="O466" s="8" t="s">
        <v>930</v>
      </c>
      <c r="P466" s="33" t="s">
        <v>1236</v>
      </c>
    </row>
    <row r="467" spans="1:16" ht="12.75" x14ac:dyDescent="0.25">
      <c r="A467" s="2">
        <v>491</v>
      </c>
      <c r="B467" s="32" t="s">
        <v>202</v>
      </c>
      <c r="C467" s="9" t="s">
        <v>947</v>
      </c>
      <c r="D467" s="8" t="s">
        <v>558</v>
      </c>
      <c r="E467" s="10">
        <v>44051.519826388889</v>
      </c>
      <c r="F467" s="8" t="s">
        <v>1144</v>
      </c>
      <c r="G467" s="8">
        <v>1</v>
      </c>
      <c r="H467" s="50">
        <v>1.34</v>
      </c>
      <c r="I467" s="50">
        <v>86</v>
      </c>
      <c r="J467" s="8" t="s">
        <v>285</v>
      </c>
      <c r="K467" s="50" t="s">
        <v>285</v>
      </c>
      <c r="L467" s="50" t="s">
        <v>285</v>
      </c>
      <c r="M467" s="8" t="s">
        <v>285</v>
      </c>
      <c r="N467" s="8" t="s">
        <v>285</v>
      </c>
      <c r="O467" s="8" t="s">
        <v>930</v>
      </c>
      <c r="P467" s="33" t="s">
        <v>1236</v>
      </c>
    </row>
    <row r="468" spans="1:16" ht="12.75" x14ac:dyDescent="0.25">
      <c r="A468" s="2">
        <v>492</v>
      </c>
      <c r="B468" s="32" t="s">
        <v>202</v>
      </c>
      <c r="C468" s="9" t="s">
        <v>948</v>
      </c>
      <c r="D468" s="8" t="s">
        <v>558</v>
      </c>
      <c r="E468" s="10">
        <v>44051.519907407404</v>
      </c>
      <c r="F468" s="8" t="s">
        <v>1144</v>
      </c>
      <c r="G468" s="8">
        <v>1</v>
      </c>
      <c r="H468" s="50">
        <v>354.92</v>
      </c>
      <c r="I468" s="50">
        <v>81</v>
      </c>
      <c r="J468" s="8" t="s">
        <v>285</v>
      </c>
      <c r="K468" s="50" t="s">
        <v>285</v>
      </c>
      <c r="L468" s="50" t="s">
        <v>285</v>
      </c>
      <c r="M468" s="8" t="s">
        <v>285</v>
      </c>
      <c r="N468" s="8" t="s">
        <v>285</v>
      </c>
      <c r="O468" s="8" t="s">
        <v>930</v>
      </c>
      <c r="P468" s="33" t="s">
        <v>1236</v>
      </c>
    </row>
    <row r="469" spans="1:16" ht="12.75" x14ac:dyDescent="0.25">
      <c r="A469" s="2">
        <v>493</v>
      </c>
      <c r="B469" s="32" t="s">
        <v>202</v>
      </c>
      <c r="C469" s="9" t="s">
        <v>949</v>
      </c>
      <c r="D469" s="8" t="s">
        <v>558</v>
      </c>
      <c r="E469" s="10">
        <v>44051.52002314815</v>
      </c>
      <c r="F469" s="8" t="s">
        <v>1144</v>
      </c>
      <c r="G469" s="8">
        <v>1</v>
      </c>
      <c r="H469" s="50">
        <v>342.55</v>
      </c>
      <c r="I469" s="50">
        <v>87.67</v>
      </c>
      <c r="J469" s="8" t="s">
        <v>285</v>
      </c>
      <c r="K469" s="50" t="s">
        <v>285</v>
      </c>
      <c r="L469" s="50" t="s">
        <v>285</v>
      </c>
      <c r="M469" s="8" t="s">
        <v>285</v>
      </c>
      <c r="N469" s="8" t="s">
        <v>285</v>
      </c>
      <c r="O469" s="8" t="s">
        <v>930</v>
      </c>
      <c r="P469" s="33" t="s">
        <v>1236</v>
      </c>
    </row>
    <row r="470" spans="1:16" s="17" customFormat="1" ht="12.75" x14ac:dyDescent="0.25">
      <c r="A470" s="17">
        <v>494</v>
      </c>
      <c r="B470" s="34" t="s">
        <v>202</v>
      </c>
      <c r="C470" s="19" t="s">
        <v>950</v>
      </c>
      <c r="D470" s="20" t="s">
        <v>664</v>
      </c>
      <c r="E470" s="16">
        <v>44051.522002314814</v>
      </c>
      <c r="F470" s="18" t="s">
        <v>1144</v>
      </c>
      <c r="G470" s="18">
        <v>2</v>
      </c>
      <c r="H470" s="52">
        <v>0.28000000000000003</v>
      </c>
      <c r="I470" s="52">
        <v>85</v>
      </c>
      <c r="J470" s="18">
        <v>2</v>
      </c>
      <c r="K470" s="52">
        <v>0.3</v>
      </c>
      <c r="L470" s="52">
        <v>0.46</v>
      </c>
      <c r="M470" s="18" t="s">
        <v>285</v>
      </c>
      <c r="N470" s="18" t="s">
        <v>285</v>
      </c>
      <c r="O470" s="18" t="s">
        <v>930</v>
      </c>
      <c r="P470" s="35" t="s">
        <v>951</v>
      </c>
    </row>
    <row r="471" spans="1:16" s="3" customFormat="1" ht="12.75" x14ac:dyDescent="0.25">
      <c r="A471" s="3">
        <v>368</v>
      </c>
      <c r="B471" s="36" t="s">
        <v>204</v>
      </c>
      <c r="C471" s="11" t="s">
        <v>952</v>
      </c>
      <c r="D471" s="12" t="s">
        <v>558</v>
      </c>
      <c r="E471" s="10">
        <v>44051.521354166667</v>
      </c>
      <c r="F471" s="12" t="s">
        <v>1144</v>
      </c>
      <c r="G471" s="12">
        <v>1</v>
      </c>
      <c r="H471" s="51">
        <v>299.67</v>
      </c>
      <c r="I471" s="51">
        <v>86.1</v>
      </c>
      <c r="J471" s="8" t="s">
        <v>285</v>
      </c>
      <c r="K471" s="50" t="s">
        <v>285</v>
      </c>
      <c r="L471" s="50" t="s">
        <v>285</v>
      </c>
      <c r="M471" s="8" t="s">
        <v>285</v>
      </c>
      <c r="N471" s="8" t="s">
        <v>285</v>
      </c>
      <c r="O471" s="12" t="s">
        <v>932</v>
      </c>
      <c r="P471" s="37" t="s">
        <v>1233</v>
      </c>
    </row>
    <row r="472" spans="1:16" s="3" customFormat="1" ht="12.75" x14ac:dyDescent="0.25">
      <c r="A472" s="3">
        <v>369</v>
      </c>
      <c r="B472" s="36" t="s">
        <v>204</v>
      </c>
      <c r="C472" s="11" t="s">
        <v>953</v>
      </c>
      <c r="D472" s="12" t="s">
        <v>326</v>
      </c>
      <c r="E472" s="10">
        <v>44051.521840277775</v>
      </c>
      <c r="F472" s="12" t="s">
        <v>1144</v>
      </c>
      <c r="G472" s="12">
        <v>1</v>
      </c>
      <c r="H472" s="51">
        <v>295.12</v>
      </c>
      <c r="I472" s="51">
        <v>85</v>
      </c>
      <c r="J472" s="8" t="s">
        <v>285</v>
      </c>
      <c r="K472" s="50" t="s">
        <v>285</v>
      </c>
      <c r="L472" s="50" t="s">
        <v>285</v>
      </c>
      <c r="M472" s="8" t="s">
        <v>285</v>
      </c>
      <c r="N472" s="8" t="s">
        <v>285</v>
      </c>
      <c r="O472" s="12" t="s">
        <v>932</v>
      </c>
      <c r="P472" s="37" t="s">
        <v>1234</v>
      </c>
    </row>
    <row r="473" spans="1:16" s="3" customFormat="1" ht="12.75" x14ac:dyDescent="0.25">
      <c r="A473" s="3">
        <v>370</v>
      </c>
      <c r="B473" s="36" t="s">
        <v>204</v>
      </c>
      <c r="C473" s="11" t="s">
        <v>954</v>
      </c>
      <c r="D473" s="12" t="s">
        <v>326</v>
      </c>
      <c r="E473" s="10">
        <v>44051.522037037037</v>
      </c>
      <c r="F473" s="12" t="s">
        <v>1144</v>
      </c>
      <c r="G473" s="12">
        <v>1</v>
      </c>
      <c r="H473" s="51">
        <v>125.61</v>
      </c>
      <c r="I473" s="51">
        <v>87</v>
      </c>
      <c r="J473" s="8" t="s">
        <v>285</v>
      </c>
      <c r="K473" s="50" t="s">
        <v>285</v>
      </c>
      <c r="L473" s="50" t="s">
        <v>285</v>
      </c>
      <c r="M473" s="8" t="s">
        <v>285</v>
      </c>
      <c r="N473" s="8" t="s">
        <v>285</v>
      </c>
      <c r="O473" s="12" t="s">
        <v>932</v>
      </c>
      <c r="P473" s="37" t="s">
        <v>1235</v>
      </c>
    </row>
    <row r="474" spans="1:16" ht="12.75" x14ac:dyDescent="0.25">
      <c r="A474" s="2">
        <v>371</v>
      </c>
      <c r="B474" s="32" t="s">
        <v>309</v>
      </c>
      <c r="C474" s="9" t="s">
        <v>955</v>
      </c>
      <c r="D474" s="8" t="s">
        <v>558</v>
      </c>
      <c r="E474" s="10">
        <v>44051.527372685188</v>
      </c>
      <c r="F474" s="8" t="s">
        <v>1144</v>
      </c>
      <c r="G474" s="8">
        <v>1</v>
      </c>
      <c r="H474" s="50">
        <v>337.99</v>
      </c>
      <c r="I474" s="50">
        <v>85</v>
      </c>
      <c r="J474" s="8" t="s">
        <v>285</v>
      </c>
      <c r="K474" s="50" t="s">
        <v>285</v>
      </c>
      <c r="L474" s="50" t="s">
        <v>285</v>
      </c>
      <c r="M474" s="8" t="s">
        <v>285</v>
      </c>
      <c r="N474" s="8" t="s">
        <v>285</v>
      </c>
      <c r="O474" s="8" t="s">
        <v>932</v>
      </c>
      <c r="P474" s="33" t="s">
        <v>956</v>
      </c>
    </row>
    <row r="475" spans="1:16" ht="12.75" x14ac:dyDescent="0.25">
      <c r="A475" s="2">
        <v>372</v>
      </c>
      <c r="B475" s="32" t="s">
        <v>309</v>
      </c>
      <c r="C475" s="9" t="s">
        <v>957</v>
      </c>
      <c r="D475" s="8" t="s">
        <v>558</v>
      </c>
      <c r="E475" s="10">
        <v>44051.527546296296</v>
      </c>
      <c r="F475" s="8" t="s">
        <v>1144</v>
      </c>
      <c r="G475" s="8">
        <v>1</v>
      </c>
      <c r="H475" s="50">
        <v>348.48</v>
      </c>
      <c r="I475" s="50">
        <v>73</v>
      </c>
      <c r="J475" s="8" t="s">
        <v>285</v>
      </c>
      <c r="K475" s="50" t="s">
        <v>285</v>
      </c>
      <c r="L475" s="50" t="s">
        <v>285</v>
      </c>
      <c r="M475" s="8" t="s">
        <v>285</v>
      </c>
      <c r="N475" s="8" t="s">
        <v>285</v>
      </c>
      <c r="O475" s="8" t="s">
        <v>932</v>
      </c>
      <c r="P475" s="33" t="s">
        <v>956</v>
      </c>
    </row>
    <row r="476" spans="1:16" ht="12.75" x14ac:dyDescent="0.25">
      <c r="A476" s="2">
        <v>373</v>
      </c>
      <c r="B476" s="32" t="s">
        <v>215</v>
      </c>
      <c r="C476" s="9" t="s">
        <v>958</v>
      </c>
      <c r="D476" s="8" t="s">
        <v>315</v>
      </c>
      <c r="E476" s="10">
        <v>44051.63318287037</v>
      </c>
      <c r="F476" s="8" t="s">
        <v>1084</v>
      </c>
      <c r="G476" s="8">
        <v>5</v>
      </c>
      <c r="H476" s="50">
        <v>265.64999999999998</v>
      </c>
      <c r="I476" s="50">
        <v>88.8</v>
      </c>
      <c r="J476" s="8" t="s">
        <v>285</v>
      </c>
      <c r="K476" s="50" t="s">
        <v>285</v>
      </c>
      <c r="L476" s="50" t="s">
        <v>285</v>
      </c>
      <c r="M476" s="8" t="s">
        <v>285</v>
      </c>
      <c r="N476" s="8" t="s">
        <v>285</v>
      </c>
      <c r="O476" s="8" t="s">
        <v>35</v>
      </c>
      <c r="P476" s="33" t="s">
        <v>1241</v>
      </c>
    </row>
    <row r="477" spans="1:16" ht="12.75" x14ac:dyDescent="0.25">
      <c r="A477" s="2">
        <v>374</v>
      </c>
      <c r="B477" s="32" t="s">
        <v>215</v>
      </c>
      <c r="C477" s="9" t="s">
        <v>959</v>
      </c>
      <c r="D477" s="8" t="s">
        <v>315</v>
      </c>
      <c r="E477" s="10">
        <v>44051.63554398148</v>
      </c>
      <c r="F477" s="8" t="s">
        <v>1084</v>
      </c>
      <c r="G477" s="8">
        <v>3</v>
      </c>
      <c r="H477" s="50">
        <v>109.52</v>
      </c>
      <c r="I477" s="50">
        <v>84</v>
      </c>
      <c r="J477" s="8">
        <v>3</v>
      </c>
      <c r="K477" s="50">
        <v>285.49</v>
      </c>
      <c r="L477" s="50">
        <v>34.44</v>
      </c>
      <c r="M477" s="8" t="s">
        <v>330</v>
      </c>
      <c r="N477" s="8">
        <v>4</v>
      </c>
      <c r="O477" s="8" t="s">
        <v>35</v>
      </c>
      <c r="P477" s="33" t="s">
        <v>1242</v>
      </c>
    </row>
    <row r="478" spans="1:16" ht="12.75" x14ac:dyDescent="0.25">
      <c r="A478" s="2">
        <v>375</v>
      </c>
      <c r="B478" s="32" t="s">
        <v>215</v>
      </c>
      <c r="C478" s="9" t="s">
        <v>960</v>
      </c>
      <c r="D478" s="8" t="s">
        <v>315</v>
      </c>
      <c r="E478" s="10">
        <v>44051.644699074073</v>
      </c>
      <c r="F478" s="8" t="s">
        <v>1084</v>
      </c>
      <c r="G478" s="8">
        <v>4</v>
      </c>
      <c r="H478" s="50">
        <v>276.94</v>
      </c>
      <c r="I478" s="50">
        <v>81.430000000000007</v>
      </c>
      <c r="J478" s="8">
        <v>4</v>
      </c>
      <c r="K478" s="50">
        <v>280.20999999999998</v>
      </c>
      <c r="L478" s="50">
        <v>21.69</v>
      </c>
      <c r="M478" s="8" t="s">
        <v>330</v>
      </c>
      <c r="N478" s="8">
        <v>4</v>
      </c>
      <c r="O478" s="8" t="s">
        <v>35</v>
      </c>
      <c r="P478" s="33" t="s">
        <v>1242</v>
      </c>
    </row>
    <row r="479" spans="1:16" ht="12.75" x14ac:dyDescent="0.25">
      <c r="A479" s="2">
        <v>376</v>
      </c>
      <c r="B479" s="32" t="s">
        <v>215</v>
      </c>
      <c r="C479" s="9" t="s">
        <v>961</v>
      </c>
      <c r="D479" s="8" t="s">
        <v>315</v>
      </c>
      <c r="E479" s="10">
        <v>44051.647337962961</v>
      </c>
      <c r="F479" s="8" t="s">
        <v>1084</v>
      </c>
      <c r="G479" s="8">
        <v>2</v>
      </c>
      <c r="H479" s="50">
        <v>269.33999999999997</v>
      </c>
      <c r="I479" s="50">
        <v>76.03</v>
      </c>
      <c r="J479" s="8">
        <v>2</v>
      </c>
      <c r="K479" s="50">
        <v>275.43</v>
      </c>
      <c r="L479" s="50">
        <v>23.37</v>
      </c>
      <c r="M479" s="8" t="s">
        <v>330</v>
      </c>
      <c r="N479" s="8">
        <v>4</v>
      </c>
      <c r="O479" s="8" t="s">
        <v>35</v>
      </c>
      <c r="P479" s="33" t="s">
        <v>1242</v>
      </c>
    </row>
    <row r="480" spans="1:16" ht="12.75" x14ac:dyDescent="0.25">
      <c r="A480" s="2">
        <v>377</v>
      </c>
      <c r="B480" s="32" t="s">
        <v>215</v>
      </c>
      <c r="C480" s="9" t="s">
        <v>962</v>
      </c>
      <c r="D480" s="8" t="s">
        <v>315</v>
      </c>
      <c r="E480" s="10">
        <v>44051.648969907408</v>
      </c>
      <c r="F480" s="8" t="s">
        <v>1084</v>
      </c>
      <c r="G480" s="8">
        <v>2</v>
      </c>
      <c r="H480" s="50">
        <v>92.58</v>
      </c>
      <c r="I480" s="50">
        <v>81.39</v>
      </c>
      <c r="J480" s="8">
        <v>2</v>
      </c>
      <c r="K480" s="50">
        <v>271.02999999999997</v>
      </c>
      <c r="L480" s="50">
        <v>10.68</v>
      </c>
      <c r="M480" s="8" t="s">
        <v>330</v>
      </c>
      <c r="N480" s="8">
        <v>4</v>
      </c>
      <c r="O480" s="8" t="s">
        <v>35</v>
      </c>
      <c r="P480" s="33" t="s">
        <v>1242</v>
      </c>
    </row>
    <row r="481" spans="1:16" ht="12.75" x14ac:dyDescent="0.25">
      <c r="A481" s="2">
        <v>378</v>
      </c>
      <c r="B481" s="32" t="s">
        <v>215</v>
      </c>
      <c r="C481" s="9" t="s">
        <v>963</v>
      </c>
      <c r="D481" s="8" t="s">
        <v>315</v>
      </c>
      <c r="E481" s="10">
        <v>44051.650543981479</v>
      </c>
      <c r="F481" s="8" t="s">
        <v>1084</v>
      </c>
      <c r="G481" s="8">
        <v>2</v>
      </c>
      <c r="H481" s="50">
        <v>89.1</v>
      </c>
      <c r="I481" s="50">
        <v>86.76</v>
      </c>
      <c r="J481" s="8">
        <v>3</v>
      </c>
      <c r="K481" s="50">
        <v>267.88</v>
      </c>
      <c r="L481" s="50">
        <v>23.72</v>
      </c>
      <c r="M481" s="8" t="s">
        <v>330</v>
      </c>
      <c r="N481" s="8">
        <v>4</v>
      </c>
      <c r="O481" s="8" t="s">
        <v>35</v>
      </c>
      <c r="P481" s="33" t="s">
        <v>1242</v>
      </c>
    </row>
    <row r="482" spans="1:16" ht="12.75" x14ac:dyDescent="0.25">
      <c r="A482" s="2">
        <v>379</v>
      </c>
      <c r="B482" s="32" t="s">
        <v>215</v>
      </c>
      <c r="C482" s="9" t="s">
        <v>964</v>
      </c>
      <c r="D482" s="8" t="s">
        <v>315</v>
      </c>
      <c r="E482" s="10">
        <v>44051.651388888888</v>
      </c>
      <c r="F482" s="8" t="s">
        <v>1084</v>
      </c>
      <c r="G482" s="8">
        <v>3</v>
      </c>
      <c r="H482" s="50">
        <v>89.61</v>
      </c>
      <c r="I482" s="50">
        <v>88.68</v>
      </c>
      <c r="J482" s="8">
        <v>3</v>
      </c>
      <c r="K482" s="50">
        <v>269.32</v>
      </c>
      <c r="L482" s="50">
        <v>25.24</v>
      </c>
      <c r="M482" s="8" t="s">
        <v>330</v>
      </c>
      <c r="N482" s="8">
        <v>4</v>
      </c>
      <c r="O482" s="8" t="s">
        <v>35</v>
      </c>
      <c r="P482" s="33" t="s">
        <v>1242</v>
      </c>
    </row>
    <row r="483" spans="1:16" ht="12.75" x14ac:dyDescent="0.25">
      <c r="A483" s="2">
        <v>380</v>
      </c>
      <c r="B483" s="32" t="s">
        <v>217</v>
      </c>
      <c r="C483" s="9" t="s">
        <v>965</v>
      </c>
      <c r="D483" s="8" t="s">
        <v>318</v>
      </c>
      <c r="E483" s="10">
        <v>44051.656678240739</v>
      </c>
      <c r="F483" s="8" t="s">
        <v>1082</v>
      </c>
      <c r="G483" s="8">
        <v>3</v>
      </c>
      <c r="H483" s="50">
        <v>211.65</v>
      </c>
      <c r="I483" s="50">
        <v>13.84</v>
      </c>
      <c r="J483" s="8" t="s">
        <v>285</v>
      </c>
      <c r="K483" s="50" t="s">
        <v>285</v>
      </c>
      <c r="L483" s="50" t="s">
        <v>285</v>
      </c>
      <c r="M483" s="8" t="s">
        <v>285</v>
      </c>
      <c r="N483" s="8" t="s">
        <v>285</v>
      </c>
      <c r="O483" s="8" t="s">
        <v>174</v>
      </c>
      <c r="P483" s="33" t="s">
        <v>1244</v>
      </c>
    </row>
    <row r="484" spans="1:16" s="5" customFormat="1" ht="12.75" x14ac:dyDescent="0.25">
      <c r="A484" s="2">
        <v>381</v>
      </c>
      <c r="B484" s="32" t="s">
        <v>218</v>
      </c>
      <c r="C484" s="9" t="s">
        <v>966</v>
      </c>
      <c r="D484" s="8" t="s">
        <v>318</v>
      </c>
      <c r="E484" s="10">
        <v>44051.660081018519</v>
      </c>
      <c r="F484" s="8" t="s">
        <v>1082</v>
      </c>
      <c r="G484" s="8">
        <v>2</v>
      </c>
      <c r="H484" s="50">
        <v>236.13</v>
      </c>
      <c r="I484" s="50">
        <v>15</v>
      </c>
      <c r="J484" s="8" t="s">
        <v>285</v>
      </c>
      <c r="K484" s="50" t="s">
        <v>285</v>
      </c>
      <c r="L484" s="50" t="s">
        <v>285</v>
      </c>
      <c r="M484" s="8" t="s">
        <v>285</v>
      </c>
      <c r="N484" s="8" t="s">
        <v>285</v>
      </c>
      <c r="O484" s="8" t="s">
        <v>219</v>
      </c>
      <c r="P484" s="33" t="s">
        <v>967</v>
      </c>
    </row>
    <row r="485" spans="1:16" ht="12.75" x14ac:dyDescent="0.25">
      <c r="A485" s="2">
        <v>497</v>
      </c>
      <c r="B485" s="32" t="s">
        <v>223</v>
      </c>
      <c r="C485" s="9" t="s">
        <v>968</v>
      </c>
      <c r="D485" s="8" t="s">
        <v>315</v>
      </c>
      <c r="E485" s="10">
        <v>44052.378113425926</v>
      </c>
      <c r="F485" s="8" t="s">
        <v>1081</v>
      </c>
      <c r="G485" s="8">
        <v>3</v>
      </c>
      <c r="H485" s="50">
        <v>110.88</v>
      </c>
      <c r="I485" s="50">
        <v>78.86</v>
      </c>
      <c r="J485" s="8">
        <v>3</v>
      </c>
      <c r="K485" s="50">
        <v>119.85</v>
      </c>
      <c r="L485" s="50">
        <v>39.99</v>
      </c>
      <c r="M485" s="8" t="s">
        <v>285</v>
      </c>
      <c r="N485" s="8" t="s">
        <v>285</v>
      </c>
      <c r="O485" s="8" t="s">
        <v>35</v>
      </c>
      <c r="P485" s="33" t="s">
        <v>457</v>
      </c>
    </row>
    <row r="486" spans="1:16" ht="12.75" x14ac:dyDescent="0.25">
      <c r="A486" s="2">
        <v>498</v>
      </c>
      <c r="B486" s="32" t="s">
        <v>224</v>
      </c>
      <c r="C486" s="9" t="s">
        <v>969</v>
      </c>
      <c r="D486" s="8" t="s">
        <v>315</v>
      </c>
      <c r="E486" s="10">
        <v>44052.380532407406</v>
      </c>
      <c r="F486" s="8" t="s">
        <v>1081</v>
      </c>
      <c r="G486" s="8">
        <v>3</v>
      </c>
      <c r="H486" s="50">
        <v>117.97</v>
      </c>
      <c r="I486" s="50">
        <v>83.65</v>
      </c>
      <c r="J486" s="8">
        <v>3</v>
      </c>
      <c r="K486" s="50">
        <v>293.95</v>
      </c>
      <c r="L486" s="50">
        <v>34.909999999999997</v>
      </c>
      <c r="M486" s="8" t="s">
        <v>285</v>
      </c>
      <c r="N486" s="8" t="s">
        <v>285</v>
      </c>
      <c r="O486" s="8" t="s">
        <v>35</v>
      </c>
      <c r="P486" s="33" t="s">
        <v>970</v>
      </c>
    </row>
    <row r="487" spans="1:16" ht="12.75" x14ac:dyDescent="0.25">
      <c r="A487" s="2">
        <v>499</v>
      </c>
      <c r="B487" s="32" t="s">
        <v>225</v>
      </c>
      <c r="C487" s="9" t="s">
        <v>971</v>
      </c>
      <c r="D487" s="8" t="s">
        <v>315</v>
      </c>
      <c r="E487" s="10">
        <v>44052.387037037035</v>
      </c>
      <c r="F487" s="8" t="s">
        <v>1081</v>
      </c>
      <c r="G487" s="8">
        <v>3</v>
      </c>
      <c r="H487" s="50">
        <v>293.97000000000003</v>
      </c>
      <c r="I487" s="50">
        <v>84.43</v>
      </c>
      <c r="J487" s="8">
        <v>3</v>
      </c>
      <c r="K487" s="50">
        <v>105.82</v>
      </c>
      <c r="L487" s="50">
        <v>58</v>
      </c>
      <c r="M487" s="8" t="s">
        <v>285</v>
      </c>
      <c r="N487" s="8" t="s">
        <v>285</v>
      </c>
      <c r="O487" s="8" t="s">
        <v>35</v>
      </c>
      <c r="P487" s="33" t="s">
        <v>972</v>
      </c>
    </row>
    <row r="488" spans="1:16" ht="25.5" x14ac:dyDescent="0.25">
      <c r="A488" s="2">
        <v>500</v>
      </c>
      <c r="B488" s="32" t="s">
        <v>226</v>
      </c>
      <c r="C488" s="9" t="s">
        <v>973</v>
      </c>
      <c r="D488" s="8" t="s">
        <v>318</v>
      </c>
      <c r="E488" s="10">
        <v>44052.392962962964</v>
      </c>
      <c r="F488" s="8" t="s">
        <v>1081</v>
      </c>
      <c r="G488" s="8">
        <v>3</v>
      </c>
      <c r="H488" s="50">
        <v>135.44999999999999</v>
      </c>
      <c r="I488" s="50">
        <v>8.0399999999999991</v>
      </c>
      <c r="J488" s="8" t="s">
        <v>285</v>
      </c>
      <c r="K488" s="50" t="s">
        <v>285</v>
      </c>
      <c r="L488" s="50" t="s">
        <v>285</v>
      </c>
      <c r="M488" s="8" t="s">
        <v>285</v>
      </c>
      <c r="N488" s="8" t="s">
        <v>285</v>
      </c>
      <c r="O488" s="8" t="s">
        <v>974</v>
      </c>
      <c r="P488" s="33" t="s">
        <v>1243</v>
      </c>
    </row>
    <row r="489" spans="1:16" ht="12.75" x14ac:dyDescent="0.25">
      <c r="A489" s="2">
        <v>501</v>
      </c>
      <c r="B489" s="32" t="s">
        <v>229</v>
      </c>
      <c r="C489" s="9" t="s">
        <v>975</v>
      </c>
      <c r="D489" s="8" t="s">
        <v>318</v>
      </c>
      <c r="E489" s="10">
        <v>44052.405243055553</v>
      </c>
      <c r="F489" s="8" t="s">
        <v>1081</v>
      </c>
      <c r="G489" s="8">
        <v>3</v>
      </c>
      <c r="H489" s="50">
        <v>203.46</v>
      </c>
      <c r="I489" s="50">
        <v>18.52</v>
      </c>
      <c r="J489" s="8" t="s">
        <v>285</v>
      </c>
      <c r="K489" s="50" t="s">
        <v>285</v>
      </c>
      <c r="L489" s="50" t="s">
        <v>285</v>
      </c>
      <c r="M489" s="8" t="s">
        <v>285</v>
      </c>
      <c r="N489" s="8" t="s">
        <v>285</v>
      </c>
      <c r="O489" s="8" t="s">
        <v>119</v>
      </c>
      <c r="P489" s="33"/>
    </row>
    <row r="490" spans="1:16" ht="25.5" x14ac:dyDescent="0.25">
      <c r="A490" s="2">
        <v>502</v>
      </c>
      <c r="B490" s="32" t="s">
        <v>229</v>
      </c>
      <c r="C490" s="9" t="s">
        <v>976</v>
      </c>
      <c r="D490" s="8" t="s">
        <v>329</v>
      </c>
      <c r="E490" s="10">
        <v>44052.412199074075</v>
      </c>
      <c r="F490" s="8" t="s">
        <v>1081</v>
      </c>
      <c r="G490" s="8">
        <v>4</v>
      </c>
      <c r="H490" s="50">
        <v>23.99</v>
      </c>
      <c r="I490" s="50">
        <v>88.8</v>
      </c>
      <c r="J490" s="8">
        <v>4</v>
      </c>
      <c r="K490" s="50">
        <v>204.02</v>
      </c>
      <c r="L490" s="50">
        <v>1.44</v>
      </c>
      <c r="M490" s="8" t="s">
        <v>330</v>
      </c>
      <c r="N490" s="8">
        <v>0.5</v>
      </c>
      <c r="O490" s="8" t="s">
        <v>119</v>
      </c>
      <c r="P490" s="33" t="s">
        <v>1221</v>
      </c>
    </row>
    <row r="491" spans="1:16" ht="12.75" x14ac:dyDescent="0.25">
      <c r="A491" s="2">
        <v>503</v>
      </c>
      <c r="B491" s="32" t="s">
        <v>229</v>
      </c>
      <c r="C491" s="9" t="s">
        <v>977</v>
      </c>
      <c r="D491" s="8" t="s">
        <v>318</v>
      </c>
      <c r="E491" s="10">
        <v>44052.413865740738</v>
      </c>
      <c r="F491" s="8" t="s">
        <v>1081</v>
      </c>
      <c r="G491" s="8">
        <v>3</v>
      </c>
      <c r="H491" s="50">
        <v>182.57</v>
      </c>
      <c r="I491" s="50">
        <v>16.68</v>
      </c>
      <c r="J491" s="8" t="s">
        <v>285</v>
      </c>
      <c r="K491" s="50" t="s">
        <v>285</v>
      </c>
      <c r="L491" s="50" t="s">
        <v>285</v>
      </c>
      <c r="M491" s="8" t="s">
        <v>285</v>
      </c>
      <c r="N491" s="8" t="s">
        <v>285</v>
      </c>
      <c r="O491" s="8" t="s">
        <v>119</v>
      </c>
      <c r="P491" s="33"/>
    </row>
    <row r="492" spans="1:16" ht="12.75" x14ac:dyDescent="0.25">
      <c r="A492" s="2">
        <v>504</v>
      </c>
      <c r="B492" s="32" t="s">
        <v>229</v>
      </c>
      <c r="C492" s="9" t="s">
        <v>978</v>
      </c>
      <c r="D492" s="8" t="s">
        <v>326</v>
      </c>
      <c r="E492" s="10">
        <v>44052.416562500002</v>
      </c>
      <c r="F492" s="8" t="s">
        <v>1081</v>
      </c>
      <c r="G492" s="8">
        <v>1</v>
      </c>
      <c r="H492" s="50">
        <v>140.26</v>
      </c>
      <c r="I492" s="50">
        <v>86</v>
      </c>
      <c r="J492" s="8" t="s">
        <v>285</v>
      </c>
      <c r="K492" s="50" t="s">
        <v>285</v>
      </c>
      <c r="L492" s="50" t="s">
        <v>285</v>
      </c>
      <c r="M492" s="8" t="s">
        <v>285</v>
      </c>
      <c r="N492" s="8" t="s">
        <v>285</v>
      </c>
      <c r="O492" s="8" t="s">
        <v>119</v>
      </c>
      <c r="P492" s="33"/>
    </row>
    <row r="493" spans="1:16" ht="12.75" x14ac:dyDescent="0.25">
      <c r="A493" s="2">
        <v>505</v>
      </c>
      <c r="B493" s="32" t="s">
        <v>229</v>
      </c>
      <c r="C493" s="9" t="s">
        <v>979</v>
      </c>
      <c r="D493" s="8" t="s">
        <v>326</v>
      </c>
      <c r="E493" s="10">
        <v>44052.416631944441</v>
      </c>
      <c r="F493" s="8" t="s">
        <v>1081</v>
      </c>
      <c r="G493" s="8">
        <v>1</v>
      </c>
      <c r="H493" s="50">
        <v>145.58000000000001</v>
      </c>
      <c r="I493" s="50">
        <v>82</v>
      </c>
      <c r="J493" s="8" t="s">
        <v>285</v>
      </c>
      <c r="K493" s="50" t="s">
        <v>285</v>
      </c>
      <c r="L493" s="50" t="s">
        <v>285</v>
      </c>
      <c r="M493" s="8" t="s">
        <v>285</v>
      </c>
      <c r="N493" s="8" t="s">
        <v>285</v>
      </c>
      <c r="O493" s="8" t="s">
        <v>119</v>
      </c>
      <c r="P493" s="33"/>
    </row>
    <row r="494" spans="1:16" ht="12.75" x14ac:dyDescent="0.25">
      <c r="A494" s="2">
        <v>506</v>
      </c>
      <c r="B494" s="32" t="s">
        <v>229</v>
      </c>
      <c r="C494" s="9" t="s">
        <v>980</v>
      </c>
      <c r="D494" s="8" t="s">
        <v>326</v>
      </c>
      <c r="E494" s="10">
        <v>44052.416747685187</v>
      </c>
      <c r="F494" s="8" t="s">
        <v>1081</v>
      </c>
      <c r="G494" s="8">
        <v>1</v>
      </c>
      <c r="H494" s="50">
        <v>134.29</v>
      </c>
      <c r="I494" s="50">
        <v>84</v>
      </c>
      <c r="J494" s="8" t="s">
        <v>285</v>
      </c>
      <c r="K494" s="50" t="s">
        <v>285</v>
      </c>
      <c r="L494" s="50" t="s">
        <v>285</v>
      </c>
      <c r="M494" s="8" t="s">
        <v>285</v>
      </c>
      <c r="N494" s="8" t="s">
        <v>285</v>
      </c>
      <c r="O494" s="8" t="s">
        <v>119</v>
      </c>
      <c r="P494" s="33"/>
    </row>
    <row r="495" spans="1:16" ht="12.75" x14ac:dyDescent="0.25">
      <c r="A495" s="2">
        <v>507</v>
      </c>
      <c r="B495" s="32" t="s">
        <v>229</v>
      </c>
      <c r="C495" s="9" t="s">
        <v>981</v>
      </c>
      <c r="D495" s="8" t="s">
        <v>326</v>
      </c>
      <c r="E495" s="10">
        <v>44052.416898148149</v>
      </c>
      <c r="F495" s="8" t="s">
        <v>1081</v>
      </c>
      <c r="G495" s="8">
        <v>1</v>
      </c>
      <c r="H495" s="50">
        <v>319.37</v>
      </c>
      <c r="I495" s="50">
        <v>87.82</v>
      </c>
      <c r="J495" s="8" t="s">
        <v>285</v>
      </c>
      <c r="K495" s="50" t="s">
        <v>285</v>
      </c>
      <c r="L495" s="50" t="s">
        <v>285</v>
      </c>
      <c r="M495" s="8" t="s">
        <v>285</v>
      </c>
      <c r="N495" s="8" t="s">
        <v>285</v>
      </c>
      <c r="O495" s="8" t="s">
        <v>119</v>
      </c>
      <c r="P495" s="33"/>
    </row>
    <row r="496" spans="1:16" ht="12.75" x14ac:dyDescent="0.25">
      <c r="A496" s="2">
        <v>508</v>
      </c>
      <c r="B496" s="32" t="s">
        <v>231</v>
      </c>
      <c r="C496" s="9" t="s">
        <v>982</v>
      </c>
      <c r="D496" s="8" t="s">
        <v>318</v>
      </c>
      <c r="E496" s="10">
        <v>44052.418495370373</v>
      </c>
      <c r="F496" s="8" t="s">
        <v>1081</v>
      </c>
      <c r="G496" s="8">
        <v>4</v>
      </c>
      <c r="H496" s="50">
        <v>193.66</v>
      </c>
      <c r="I496" s="50">
        <v>15.77</v>
      </c>
      <c r="J496" s="8" t="s">
        <v>285</v>
      </c>
      <c r="K496" s="50" t="s">
        <v>285</v>
      </c>
      <c r="L496" s="50" t="s">
        <v>285</v>
      </c>
      <c r="M496" s="8" t="s">
        <v>285</v>
      </c>
      <c r="N496" s="8" t="s">
        <v>285</v>
      </c>
      <c r="O496" s="8" t="s">
        <v>119</v>
      </c>
      <c r="P496" s="33"/>
    </row>
    <row r="497" spans="1:16" ht="12.75" x14ac:dyDescent="0.25">
      <c r="A497" s="2">
        <v>509</v>
      </c>
      <c r="B497" s="32" t="s">
        <v>232</v>
      </c>
      <c r="C497" s="9" t="s">
        <v>983</v>
      </c>
      <c r="D497" s="8" t="s">
        <v>318</v>
      </c>
      <c r="E497" s="10">
        <v>44052.423356481479</v>
      </c>
      <c r="F497" s="8" t="s">
        <v>1081</v>
      </c>
      <c r="G497" s="8">
        <v>4</v>
      </c>
      <c r="H497" s="50">
        <v>179.32</v>
      </c>
      <c r="I497" s="50">
        <v>13.71</v>
      </c>
      <c r="J497" s="8" t="s">
        <v>285</v>
      </c>
      <c r="K497" s="50" t="s">
        <v>285</v>
      </c>
      <c r="L497" s="50" t="s">
        <v>285</v>
      </c>
      <c r="M497" s="8" t="s">
        <v>285</v>
      </c>
      <c r="N497" s="8" t="s">
        <v>285</v>
      </c>
      <c r="O497" s="8" t="s">
        <v>119</v>
      </c>
      <c r="P497" s="33"/>
    </row>
    <row r="498" spans="1:16" s="17" customFormat="1" ht="12.75" x14ac:dyDescent="0.25">
      <c r="A498" s="17">
        <v>510</v>
      </c>
      <c r="B498" s="34" t="s">
        <v>233</v>
      </c>
      <c r="C498" s="19" t="s">
        <v>984</v>
      </c>
      <c r="D498" s="18" t="s">
        <v>558</v>
      </c>
      <c r="E498" s="16">
        <v>44052.425694444442</v>
      </c>
      <c r="F498" s="18" t="s">
        <v>1081</v>
      </c>
      <c r="G498" s="18">
        <v>2</v>
      </c>
      <c r="H498" s="52">
        <v>31.53</v>
      </c>
      <c r="I498" s="52">
        <v>86</v>
      </c>
      <c r="J498" s="14" t="s">
        <v>285</v>
      </c>
      <c r="K498" s="53" t="s">
        <v>285</v>
      </c>
      <c r="L498" s="53" t="s">
        <v>285</v>
      </c>
      <c r="M498" s="14" t="s">
        <v>285</v>
      </c>
      <c r="N498" s="14" t="s">
        <v>285</v>
      </c>
      <c r="O498" s="18" t="s">
        <v>119</v>
      </c>
      <c r="P498" s="35" t="s">
        <v>889</v>
      </c>
    </row>
    <row r="499" spans="1:16" s="7" customFormat="1" ht="12.75" x14ac:dyDescent="0.25">
      <c r="A499" s="7">
        <v>512</v>
      </c>
      <c r="B499" s="38" t="s">
        <v>233</v>
      </c>
      <c r="C499" s="15" t="s">
        <v>985</v>
      </c>
      <c r="D499" s="14" t="s">
        <v>318</v>
      </c>
      <c r="E499" s="16">
        <v>44052.427418981482</v>
      </c>
      <c r="F499" s="14" t="s">
        <v>1081</v>
      </c>
      <c r="G499" s="14">
        <v>4</v>
      </c>
      <c r="H499" s="53">
        <v>186.58</v>
      </c>
      <c r="I499" s="53">
        <v>8.57</v>
      </c>
      <c r="J499" s="14" t="s">
        <v>285</v>
      </c>
      <c r="K499" s="53" t="s">
        <v>285</v>
      </c>
      <c r="L499" s="53" t="s">
        <v>285</v>
      </c>
      <c r="M499" s="14" t="s">
        <v>285</v>
      </c>
      <c r="N499" s="14" t="s">
        <v>285</v>
      </c>
      <c r="O499" s="14" t="s">
        <v>119</v>
      </c>
      <c r="P499" s="39"/>
    </row>
    <row r="500" spans="1:16" s="7" customFormat="1" ht="12.75" x14ac:dyDescent="0.25">
      <c r="A500" s="7">
        <v>513</v>
      </c>
      <c r="B500" s="38" t="s">
        <v>233</v>
      </c>
      <c r="C500" s="15" t="s">
        <v>986</v>
      </c>
      <c r="D500" s="14" t="s">
        <v>558</v>
      </c>
      <c r="E500" s="16">
        <v>44052.429224537038</v>
      </c>
      <c r="F500" s="14" t="s">
        <v>1081</v>
      </c>
      <c r="G500" s="14">
        <v>2</v>
      </c>
      <c r="H500" s="53">
        <v>336.07</v>
      </c>
      <c r="I500" s="53">
        <v>86.25</v>
      </c>
      <c r="J500" s="14" t="s">
        <v>285</v>
      </c>
      <c r="K500" s="53" t="s">
        <v>285</v>
      </c>
      <c r="L500" s="53" t="s">
        <v>285</v>
      </c>
      <c r="M500" s="14" t="s">
        <v>285</v>
      </c>
      <c r="N500" s="14" t="s">
        <v>285</v>
      </c>
      <c r="O500" s="14" t="s">
        <v>119</v>
      </c>
      <c r="P500" s="39"/>
    </row>
    <row r="501" spans="1:16" s="3" customFormat="1" ht="12.75" x14ac:dyDescent="0.25">
      <c r="A501" s="5">
        <v>515</v>
      </c>
      <c r="B501" s="36" t="s">
        <v>234</v>
      </c>
      <c r="C501" s="11" t="s">
        <v>987</v>
      </c>
      <c r="D501" s="12" t="s">
        <v>318</v>
      </c>
      <c r="E501" s="10">
        <v>44052.431307870371</v>
      </c>
      <c r="F501" s="8" t="s">
        <v>1081</v>
      </c>
      <c r="G501" s="12">
        <v>4</v>
      </c>
      <c r="H501" s="51">
        <v>180.5</v>
      </c>
      <c r="I501" s="51">
        <v>16.440000000000001</v>
      </c>
      <c r="J501" s="8" t="s">
        <v>285</v>
      </c>
      <c r="K501" s="50" t="s">
        <v>285</v>
      </c>
      <c r="L501" s="50" t="s">
        <v>285</v>
      </c>
      <c r="M501" s="8" t="s">
        <v>285</v>
      </c>
      <c r="N501" s="8" t="s">
        <v>285</v>
      </c>
      <c r="O501" s="12" t="s">
        <v>119</v>
      </c>
      <c r="P501" s="37" t="s">
        <v>988</v>
      </c>
    </row>
    <row r="502" spans="1:16" ht="12.75" x14ac:dyDescent="0.25">
      <c r="A502" s="2">
        <v>516</v>
      </c>
      <c r="B502" s="32" t="s">
        <v>236</v>
      </c>
      <c r="C502" s="9" t="s">
        <v>989</v>
      </c>
      <c r="D502" s="8" t="s">
        <v>318</v>
      </c>
      <c r="E502" s="10">
        <v>44052.438321759262</v>
      </c>
      <c r="F502" s="8" t="s">
        <v>1081</v>
      </c>
      <c r="G502" s="8">
        <v>3</v>
      </c>
      <c r="H502" s="50">
        <v>196.09</v>
      </c>
      <c r="I502" s="50">
        <v>6.93</v>
      </c>
      <c r="J502" s="8" t="s">
        <v>285</v>
      </c>
      <c r="K502" s="50" t="s">
        <v>285</v>
      </c>
      <c r="L502" s="50" t="s">
        <v>285</v>
      </c>
      <c r="M502" s="8" t="s">
        <v>285</v>
      </c>
      <c r="N502" s="8" t="s">
        <v>285</v>
      </c>
      <c r="O502" s="8" t="s">
        <v>119</v>
      </c>
      <c r="P502" s="33" t="s">
        <v>990</v>
      </c>
    </row>
    <row r="503" spans="1:16" ht="12.75" x14ac:dyDescent="0.25">
      <c r="A503" s="2">
        <v>517</v>
      </c>
      <c r="B503" s="32" t="s">
        <v>238</v>
      </c>
      <c r="C503" s="9" t="s">
        <v>991</v>
      </c>
      <c r="D503" s="8" t="s">
        <v>318</v>
      </c>
      <c r="E503" s="10">
        <v>44052.442048611112</v>
      </c>
      <c r="F503" s="8" t="s">
        <v>1081</v>
      </c>
      <c r="G503" s="8">
        <v>3</v>
      </c>
      <c r="H503" s="50">
        <v>268.93</v>
      </c>
      <c r="I503" s="50">
        <v>15.36</v>
      </c>
      <c r="J503" s="8" t="s">
        <v>285</v>
      </c>
      <c r="K503" s="50" t="s">
        <v>285</v>
      </c>
      <c r="L503" s="50" t="s">
        <v>285</v>
      </c>
      <c r="M503" s="8" t="s">
        <v>285</v>
      </c>
      <c r="N503" s="8" t="s">
        <v>285</v>
      </c>
      <c r="O503" s="8" t="s">
        <v>119</v>
      </c>
      <c r="P503" s="33"/>
    </row>
    <row r="504" spans="1:16" ht="12.75" x14ac:dyDescent="0.25">
      <c r="A504" s="2">
        <v>518</v>
      </c>
      <c r="B504" s="32" t="s">
        <v>238</v>
      </c>
      <c r="C504" s="9" t="s">
        <v>992</v>
      </c>
      <c r="D504" s="8" t="s">
        <v>318</v>
      </c>
      <c r="E504" s="10">
        <v>44052.444652777776</v>
      </c>
      <c r="F504" s="8" t="s">
        <v>1081</v>
      </c>
      <c r="G504" s="8">
        <v>4</v>
      </c>
      <c r="H504" s="50">
        <v>197.15</v>
      </c>
      <c r="I504" s="50">
        <v>20.12</v>
      </c>
      <c r="J504" s="8" t="s">
        <v>285</v>
      </c>
      <c r="K504" s="50" t="s">
        <v>285</v>
      </c>
      <c r="L504" s="50" t="s">
        <v>285</v>
      </c>
      <c r="M504" s="8" t="s">
        <v>285</v>
      </c>
      <c r="N504" s="8" t="s">
        <v>285</v>
      </c>
      <c r="O504" s="8" t="s">
        <v>119</v>
      </c>
      <c r="P504" s="33"/>
    </row>
    <row r="505" spans="1:16" ht="12.75" x14ac:dyDescent="0.25">
      <c r="A505" s="2">
        <v>519</v>
      </c>
      <c r="B505" s="32" t="s">
        <v>239</v>
      </c>
      <c r="C505" s="9" t="s">
        <v>993</v>
      </c>
      <c r="D505" s="8" t="s">
        <v>318</v>
      </c>
      <c r="E505" s="10">
        <v>44052.458124999997</v>
      </c>
      <c r="F505" s="8" t="s">
        <v>1081</v>
      </c>
      <c r="G505" s="8">
        <v>3</v>
      </c>
      <c r="H505" s="50">
        <v>202.2</v>
      </c>
      <c r="I505" s="50">
        <v>16.57</v>
      </c>
      <c r="J505" s="8" t="s">
        <v>285</v>
      </c>
      <c r="K505" s="50" t="s">
        <v>285</v>
      </c>
      <c r="L505" s="50" t="s">
        <v>285</v>
      </c>
      <c r="M505" s="8" t="s">
        <v>285</v>
      </c>
      <c r="N505" s="8" t="s">
        <v>285</v>
      </c>
      <c r="O505" s="8" t="s">
        <v>119</v>
      </c>
      <c r="P505" s="33"/>
    </row>
    <row r="506" spans="1:16" ht="12.75" x14ac:dyDescent="0.25">
      <c r="A506" s="2">
        <v>520</v>
      </c>
      <c r="B506" s="32" t="s">
        <v>240</v>
      </c>
      <c r="C506" s="9" t="s">
        <v>994</v>
      </c>
      <c r="D506" s="8" t="s">
        <v>318</v>
      </c>
      <c r="E506" s="10">
        <v>44052.460046296299</v>
      </c>
      <c r="F506" s="8" t="s">
        <v>1081</v>
      </c>
      <c r="G506" s="8">
        <v>3</v>
      </c>
      <c r="H506" s="50">
        <v>91.55</v>
      </c>
      <c r="I506" s="50">
        <v>12.06</v>
      </c>
      <c r="J506" s="8" t="s">
        <v>285</v>
      </c>
      <c r="K506" s="50" t="s">
        <v>285</v>
      </c>
      <c r="L506" s="50" t="s">
        <v>285</v>
      </c>
      <c r="M506" s="8" t="s">
        <v>285</v>
      </c>
      <c r="N506" s="8" t="s">
        <v>285</v>
      </c>
      <c r="O506" s="8" t="s">
        <v>119</v>
      </c>
      <c r="P506" s="33"/>
    </row>
    <row r="507" spans="1:16" ht="12.75" x14ac:dyDescent="0.25">
      <c r="A507" s="2">
        <v>521</v>
      </c>
      <c r="B507" s="32" t="s">
        <v>241</v>
      </c>
      <c r="C507" s="9" t="s">
        <v>995</v>
      </c>
      <c r="D507" s="8" t="s">
        <v>318</v>
      </c>
      <c r="E507" s="10">
        <v>44052.462210648147</v>
      </c>
      <c r="F507" s="8" t="s">
        <v>1081</v>
      </c>
      <c r="G507" s="8">
        <v>3</v>
      </c>
      <c r="H507" s="50">
        <v>174.67</v>
      </c>
      <c r="I507" s="50">
        <v>23.49</v>
      </c>
      <c r="J507" s="8" t="s">
        <v>285</v>
      </c>
      <c r="K507" s="50" t="s">
        <v>285</v>
      </c>
      <c r="L507" s="50" t="s">
        <v>285</v>
      </c>
      <c r="M507" s="8" t="s">
        <v>285</v>
      </c>
      <c r="N507" s="8" t="s">
        <v>285</v>
      </c>
      <c r="O507" s="8" t="s">
        <v>119</v>
      </c>
      <c r="P507" s="33"/>
    </row>
    <row r="508" spans="1:16" ht="12.75" x14ac:dyDescent="0.25">
      <c r="A508" s="2">
        <v>522</v>
      </c>
      <c r="B508" s="32" t="s">
        <v>243</v>
      </c>
      <c r="C508" s="9" t="s">
        <v>996</v>
      </c>
      <c r="D508" s="8" t="s">
        <v>318</v>
      </c>
      <c r="E508" s="10">
        <v>44052.478425925925</v>
      </c>
      <c r="F508" s="8" t="s">
        <v>1081</v>
      </c>
      <c r="G508" s="8">
        <v>3</v>
      </c>
      <c r="H508" s="50">
        <v>189.91</v>
      </c>
      <c r="I508" s="50">
        <v>20.63</v>
      </c>
      <c r="J508" s="8" t="s">
        <v>285</v>
      </c>
      <c r="K508" s="50" t="s">
        <v>285</v>
      </c>
      <c r="L508" s="50" t="s">
        <v>285</v>
      </c>
      <c r="M508" s="8" t="s">
        <v>285</v>
      </c>
      <c r="N508" s="8" t="s">
        <v>285</v>
      </c>
      <c r="O508" s="8" t="s">
        <v>119</v>
      </c>
      <c r="P508" s="33"/>
    </row>
    <row r="509" spans="1:16" s="3" customFormat="1" ht="12.75" x14ac:dyDescent="0.25">
      <c r="A509" s="5">
        <v>523</v>
      </c>
      <c r="B509" s="36" t="s">
        <v>244</v>
      </c>
      <c r="C509" s="11" t="s">
        <v>997</v>
      </c>
      <c r="D509" s="12" t="s">
        <v>318</v>
      </c>
      <c r="E509" s="10">
        <v>44052.486458333333</v>
      </c>
      <c r="F509" s="8" t="s">
        <v>1081</v>
      </c>
      <c r="G509" s="12">
        <v>3</v>
      </c>
      <c r="H509" s="51">
        <v>169.36</v>
      </c>
      <c r="I509" s="51">
        <v>17.559999999999999</v>
      </c>
      <c r="J509" s="8" t="s">
        <v>285</v>
      </c>
      <c r="K509" s="50" t="s">
        <v>285</v>
      </c>
      <c r="L509" s="50" t="s">
        <v>285</v>
      </c>
      <c r="M509" s="8" t="s">
        <v>285</v>
      </c>
      <c r="N509" s="8" t="s">
        <v>285</v>
      </c>
      <c r="O509" s="12" t="s">
        <v>119</v>
      </c>
      <c r="P509" s="37"/>
    </row>
    <row r="510" spans="1:16" ht="12.75" x14ac:dyDescent="0.25">
      <c r="A510" s="2">
        <v>524</v>
      </c>
      <c r="B510" s="32" t="s">
        <v>245</v>
      </c>
      <c r="C510" s="9" t="s">
        <v>998</v>
      </c>
      <c r="D510" s="8" t="s">
        <v>318</v>
      </c>
      <c r="E510" s="10">
        <v>44052.502743055556</v>
      </c>
      <c r="F510" s="8" t="s">
        <v>1081</v>
      </c>
      <c r="G510" s="8">
        <v>3</v>
      </c>
      <c r="H510" s="50">
        <v>243.07</v>
      </c>
      <c r="I510" s="50">
        <v>15.69</v>
      </c>
      <c r="J510" s="8" t="s">
        <v>285</v>
      </c>
      <c r="K510" s="50" t="s">
        <v>285</v>
      </c>
      <c r="L510" s="50" t="s">
        <v>285</v>
      </c>
      <c r="M510" s="8" t="s">
        <v>285</v>
      </c>
      <c r="N510" s="8" t="s">
        <v>285</v>
      </c>
      <c r="O510" s="8" t="s">
        <v>119</v>
      </c>
      <c r="P510" s="33" t="s">
        <v>999</v>
      </c>
    </row>
    <row r="511" spans="1:16" ht="12.75" x14ac:dyDescent="0.25">
      <c r="A511" s="2">
        <v>525</v>
      </c>
      <c r="B511" s="32" t="s">
        <v>245</v>
      </c>
      <c r="C511" s="9" t="s">
        <v>1000</v>
      </c>
      <c r="D511" s="8" t="s">
        <v>326</v>
      </c>
      <c r="E511" s="10">
        <v>44052.504328703704</v>
      </c>
      <c r="F511" s="8" t="s">
        <v>1081</v>
      </c>
      <c r="G511" s="8">
        <v>1</v>
      </c>
      <c r="H511" s="50">
        <v>158.4</v>
      </c>
      <c r="I511" s="50">
        <v>79.56</v>
      </c>
      <c r="J511" s="8" t="s">
        <v>285</v>
      </c>
      <c r="K511" s="50" t="s">
        <v>285</v>
      </c>
      <c r="L511" s="50" t="s">
        <v>285</v>
      </c>
      <c r="M511" s="8" t="s">
        <v>285</v>
      </c>
      <c r="N511" s="8" t="s">
        <v>285</v>
      </c>
      <c r="O511" s="8" t="s">
        <v>119</v>
      </c>
      <c r="P511" s="33"/>
    </row>
    <row r="512" spans="1:16" ht="12.75" x14ac:dyDescent="0.25">
      <c r="A512" s="2">
        <v>526</v>
      </c>
      <c r="B512" s="32" t="s">
        <v>245</v>
      </c>
      <c r="C512" s="9" t="s">
        <v>1001</v>
      </c>
      <c r="D512" s="8" t="s">
        <v>326</v>
      </c>
      <c r="E512" s="10">
        <v>44052.504490740743</v>
      </c>
      <c r="F512" s="8" t="s">
        <v>1081</v>
      </c>
      <c r="G512" s="8">
        <v>1</v>
      </c>
      <c r="H512" s="50">
        <v>168.28</v>
      </c>
      <c r="I512" s="50">
        <v>77</v>
      </c>
      <c r="J512" s="8" t="s">
        <v>285</v>
      </c>
      <c r="K512" s="50" t="s">
        <v>285</v>
      </c>
      <c r="L512" s="50" t="s">
        <v>285</v>
      </c>
      <c r="M512" s="8" t="s">
        <v>285</v>
      </c>
      <c r="N512" s="8" t="s">
        <v>285</v>
      </c>
      <c r="O512" s="8" t="s">
        <v>119</v>
      </c>
      <c r="P512" s="33"/>
    </row>
    <row r="513" spans="1:16" ht="12.75" x14ac:dyDescent="0.25">
      <c r="A513" s="2">
        <v>527</v>
      </c>
      <c r="B513" s="32" t="s">
        <v>245</v>
      </c>
      <c r="C513" s="9" t="s">
        <v>1002</v>
      </c>
      <c r="D513" s="8" t="s">
        <v>326</v>
      </c>
      <c r="E513" s="10">
        <v>44052.504629629628</v>
      </c>
      <c r="F513" s="8" t="s">
        <v>1081</v>
      </c>
      <c r="G513" s="8">
        <v>1</v>
      </c>
      <c r="H513" s="50">
        <v>170.24</v>
      </c>
      <c r="I513" s="50">
        <v>81.75</v>
      </c>
      <c r="J513" s="8" t="s">
        <v>285</v>
      </c>
      <c r="K513" s="50" t="s">
        <v>285</v>
      </c>
      <c r="L513" s="50" t="s">
        <v>285</v>
      </c>
      <c r="M513" s="8" t="s">
        <v>285</v>
      </c>
      <c r="N513" s="8" t="s">
        <v>285</v>
      </c>
      <c r="O513" s="8" t="s">
        <v>119</v>
      </c>
      <c r="P513" s="33"/>
    </row>
    <row r="514" spans="1:16" s="7" customFormat="1" ht="12.75" x14ac:dyDescent="0.25">
      <c r="A514" s="7">
        <v>528</v>
      </c>
      <c r="B514" s="38" t="s">
        <v>246</v>
      </c>
      <c r="C514" s="15" t="s">
        <v>1003</v>
      </c>
      <c r="D514" s="14" t="s">
        <v>326</v>
      </c>
      <c r="E514" s="16">
        <v>44052.509386574071</v>
      </c>
      <c r="F514" s="14" t="s">
        <v>1081</v>
      </c>
      <c r="G514" s="14">
        <v>2</v>
      </c>
      <c r="H514" s="53">
        <v>117.44</v>
      </c>
      <c r="I514" s="53">
        <v>79.5</v>
      </c>
      <c r="J514" s="14" t="s">
        <v>285</v>
      </c>
      <c r="K514" s="53" t="s">
        <v>285</v>
      </c>
      <c r="L514" s="53" t="s">
        <v>285</v>
      </c>
      <c r="M514" s="14" t="s">
        <v>285</v>
      </c>
      <c r="N514" s="14" t="s">
        <v>285</v>
      </c>
      <c r="O514" s="14" t="s">
        <v>119</v>
      </c>
      <c r="P514" s="39" t="s">
        <v>1004</v>
      </c>
    </row>
    <row r="515" spans="1:16" ht="25.5" x14ac:dyDescent="0.25">
      <c r="A515" s="2">
        <v>530</v>
      </c>
      <c r="B515" s="32" t="s">
        <v>246</v>
      </c>
      <c r="C515" s="9" t="s">
        <v>1005</v>
      </c>
      <c r="D515" s="8" t="s">
        <v>318</v>
      </c>
      <c r="E515" s="10">
        <v>44052.510821759257</v>
      </c>
      <c r="F515" s="8" t="s">
        <v>1081</v>
      </c>
      <c r="G515" s="8">
        <v>4</v>
      </c>
      <c r="H515" s="50">
        <v>225</v>
      </c>
      <c r="I515" s="50">
        <v>18</v>
      </c>
      <c r="J515" s="8" t="s">
        <v>285</v>
      </c>
      <c r="K515" s="50" t="s">
        <v>285</v>
      </c>
      <c r="L515" s="50" t="s">
        <v>285</v>
      </c>
      <c r="M515" s="8" t="s">
        <v>285</v>
      </c>
      <c r="N515" s="8" t="s">
        <v>285</v>
      </c>
      <c r="O515" s="8" t="s">
        <v>119</v>
      </c>
      <c r="P515" s="33" t="s">
        <v>1006</v>
      </c>
    </row>
    <row r="516" spans="1:16" ht="12.75" x14ac:dyDescent="0.25">
      <c r="A516" s="2">
        <v>531</v>
      </c>
      <c r="B516" s="32" t="s">
        <v>248</v>
      </c>
      <c r="C516" s="9" t="s">
        <v>1007</v>
      </c>
      <c r="D516" s="8" t="s">
        <v>558</v>
      </c>
      <c r="E516" s="10">
        <v>44052.576736111114</v>
      </c>
      <c r="F516" s="8" t="s">
        <v>1083</v>
      </c>
      <c r="G516" s="8">
        <v>1</v>
      </c>
      <c r="H516" s="50">
        <v>358.1</v>
      </c>
      <c r="I516" s="50">
        <v>85.12</v>
      </c>
      <c r="J516" s="8" t="s">
        <v>285</v>
      </c>
      <c r="K516" s="50" t="s">
        <v>285</v>
      </c>
      <c r="L516" s="50" t="s">
        <v>285</v>
      </c>
      <c r="M516" s="8" t="s">
        <v>285</v>
      </c>
      <c r="N516" s="8" t="s">
        <v>285</v>
      </c>
      <c r="O516" s="8" t="s">
        <v>119</v>
      </c>
      <c r="P516" s="33" t="s">
        <v>586</v>
      </c>
    </row>
    <row r="517" spans="1:16" ht="12.75" x14ac:dyDescent="0.25">
      <c r="A517" s="2">
        <v>532</v>
      </c>
      <c r="B517" s="32" t="s">
        <v>248</v>
      </c>
      <c r="C517" s="9" t="s">
        <v>1008</v>
      </c>
      <c r="D517" s="8" t="s">
        <v>558</v>
      </c>
      <c r="E517" s="10">
        <v>44052.576828703706</v>
      </c>
      <c r="F517" s="8" t="s">
        <v>1083</v>
      </c>
      <c r="G517" s="8">
        <v>1</v>
      </c>
      <c r="H517" s="50">
        <v>3.87</v>
      </c>
      <c r="I517" s="50">
        <v>84</v>
      </c>
      <c r="J517" s="8" t="s">
        <v>285</v>
      </c>
      <c r="K517" s="50" t="s">
        <v>285</v>
      </c>
      <c r="L517" s="50" t="s">
        <v>285</v>
      </c>
      <c r="M517" s="8" t="s">
        <v>285</v>
      </c>
      <c r="N517" s="8" t="s">
        <v>285</v>
      </c>
      <c r="O517" s="8" t="s">
        <v>119</v>
      </c>
      <c r="P517" s="33" t="s">
        <v>586</v>
      </c>
    </row>
    <row r="518" spans="1:16" ht="12.75" x14ac:dyDescent="0.25">
      <c r="A518" s="2">
        <v>533</v>
      </c>
      <c r="B518" s="32" t="s">
        <v>248</v>
      </c>
      <c r="C518" s="9" t="s">
        <v>1009</v>
      </c>
      <c r="D518" s="8" t="s">
        <v>558</v>
      </c>
      <c r="E518" s="10">
        <v>44052.577002314814</v>
      </c>
      <c r="F518" s="8" t="s">
        <v>1083</v>
      </c>
      <c r="G518" s="8">
        <v>1</v>
      </c>
      <c r="H518" s="50">
        <v>177.8</v>
      </c>
      <c r="I518" s="50">
        <v>88</v>
      </c>
      <c r="J518" s="8" t="s">
        <v>285</v>
      </c>
      <c r="K518" s="50" t="s">
        <v>285</v>
      </c>
      <c r="L518" s="50" t="s">
        <v>285</v>
      </c>
      <c r="M518" s="8" t="s">
        <v>285</v>
      </c>
      <c r="N518" s="8" t="s">
        <v>285</v>
      </c>
      <c r="O518" s="8" t="s">
        <v>119</v>
      </c>
      <c r="P518" s="33" t="s">
        <v>586</v>
      </c>
    </row>
    <row r="519" spans="1:16" ht="12.75" x14ac:dyDescent="0.25">
      <c r="A519" s="2">
        <v>534</v>
      </c>
      <c r="B519" s="32" t="s">
        <v>248</v>
      </c>
      <c r="C519" s="9" t="s">
        <v>1010</v>
      </c>
      <c r="D519" s="8" t="s">
        <v>558</v>
      </c>
      <c r="E519" s="10">
        <v>44052.577152777776</v>
      </c>
      <c r="F519" s="8" t="s">
        <v>1083</v>
      </c>
      <c r="G519" s="8">
        <v>1</v>
      </c>
      <c r="H519" s="50">
        <v>339.54</v>
      </c>
      <c r="I519" s="50">
        <v>62</v>
      </c>
      <c r="J519" s="8" t="s">
        <v>285</v>
      </c>
      <c r="K519" s="50" t="s">
        <v>285</v>
      </c>
      <c r="L519" s="50" t="s">
        <v>285</v>
      </c>
      <c r="M519" s="8" t="s">
        <v>285</v>
      </c>
      <c r="N519" s="8" t="s">
        <v>285</v>
      </c>
      <c r="O519" s="8" t="s">
        <v>119</v>
      </c>
      <c r="P519" s="33" t="s">
        <v>586</v>
      </c>
    </row>
    <row r="520" spans="1:16" ht="12.75" x14ac:dyDescent="0.25">
      <c r="A520" s="2">
        <v>535</v>
      </c>
      <c r="B520" s="32" t="s">
        <v>248</v>
      </c>
      <c r="C520" s="9" t="s">
        <v>1011</v>
      </c>
      <c r="D520" s="8" t="s">
        <v>318</v>
      </c>
      <c r="E520" s="10">
        <v>44052.577835648146</v>
      </c>
      <c r="F520" s="8" t="s">
        <v>1083</v>
      </c>
      <c r="G520" s="8">
        <v>3</v>
      </c>
      <c r="H520" s="50">
        <v>304.33999999999997</v>
      </c>
      <c r="I520" s="50">
        <v>23.4</v>
      </c>
      <c r="J520" s="8" t="s">
        <v>285</v>
      </c>
      <c r="K520" s="50" t="s">
        <v>285</v>
      </c>
      <c r="L520" s="50" t="s">
        <v>285</v>
      </c>
      <c r="M520" s="8" t="s">
        <v>285</v>
      </c>
      <c r="N520" s="8" t="s">
        <v>285</v>
      </c>
      <c r="O520" s="8" t="s">
        <v>119</v>
      </c>
      <c r="P520" s="33"/>
    </row>
    <row r="521" spans="1:16" ht="12.75" x14ac:dyDescent="0.25">
      <c r="A521" s="2">
        <v>536</v>
      </c>
      <c r="B521" s="32" t="s">
        <v>249</v>
      </c>
      <c r="C521" s="9" t="s">
        <v>1012</v>
      </c>
      <c r="D521" s="8" t="s">
        <v>318</v>
      </c>
      <c r="E521" s="10">
        <v>44052.590902777774</v>
      </c>
      <c r="F521" s="8" t="s">
        <v>1080</v>
      </c>
      <c r="G521" s="8">
        <v>3</v>
      </c>
      <c r="H521" s="50">
        <v>296.95999999999998</v>
      </c>
      <c r="I521" s="50">
        <v>71.03</v>
      </c>
      <c r="J521" s="8" t="s">
        <v>285</v>
      </c>
      <c r="K521" s="50" t="s">
        <v>285</v>
      </c>
      <c r="L521" s="50" t="s">
        <v>285</v>
      </c>
      <c r="M521" s="8" t="s">
        <v>285</v>
      </c>
      <c r="N521" s="8" t="s">
        <v>285</v>
      </c>
      <c r="O521" s="8" t="s">
        <v>119</v>
      </c>
      <c r="P521" s="33" t="s">
        <v>1222</v>
      </c>
    </row>
    <row r="522" spans="1:16" s="3" customFormat="1" ht="25.5" x14ac:dyDescent="0.25">
      <c r="A522" s="5">
        <v>537</v>
      </c>
      <c r="B522" s="36" t="s">
        <v>252</v>
      </c>
      <c r="C522" s="11" t="s">
        <v>1013</v>
      </c>
      <c r="D522" s="12" t="s">
        <v>318</v>
      </c>
      <c r="E522" s="10">
        <v>44052.609699074077</v>
      </c>
      <c r="F522" s="8" t="s">
        <v>1083</v>
      </c>
      <c r="G522" s="12">
        <v>1</v>
      </c>
      <c r="H522" s="51">
        <v>161.09</v>
      </c>
      <c r="I522" s="51">
        <v>84</v>
      </c>
      <c r="J522" s="8" t="s">
        <v>285</v>
      </c>
      <c r="K522" s="50" t="s">
        <v>285</v>
      </c>
      <c r="L522" s="50" t="s">
        <v>285</v>
      </c>
      <c r="M522" s="8" t="s">
        <v>285</v>
      </c>
      <c r="N522" s="12">
        <v>0.5</v>
      </c>
      <c r="O522" s="12" t="s">
        <v>5</v>
      </c>
      <c r="P522" s="37" t="s">
        <v>1014</v>
      </c>
    </row>
    <row r="523" spans="1:16" ht="38.25" x14ac:dyDescent="0.25">
      <c r="A523" s="2">
        <v>538</v>
      </c>
      <c r="B523" s="32" t="s">
        <v>253</v>
      </c>
      <c r="C523" s="9" t="s">
        <v>1015</v>
      </c>
      <c r="D523" s="8" t="s">
        <v>318</v>
      </c>
      <c r="E523" s="10">
        <v>44052.618472222224</v>
      </c>
      <c r="F523" s="8" t="s">
        <v>1083</v>
      </c>
      <c r="G523" s="8">
        <v>5</v>
      </c>
      <c r="H523" s="50">
        <v>240</v>
      </c>
      <c r="I523" s="50">
        <v>25</v>
      </c>
      <c r="J523" s="8" t="s">
        <v>285</v>
      </c>
      <c r="K523" s="50" t="s">
        <v>285</v>
      </c>
      <c r="L523" s="50" t="s">
        <v>285</v>
      </c>
      <c r="M523" s="8" t="s">
        <v>285</v>
      </c>
      <c r="N523" s="8" t="s">
        <v>285</v>
      </c>
      <c r="O523" s="8" t="s">
        <v>119</v>
      </c>
      <c r="P523" s="33" t="s">
        <v>1093</v>
      </c>
    </row>
    <row r="524" spans="1:16" ht="25.5" x14ac:dyDescent="0.25">
      <c r="A524" s="2">
        <v>539</v>
      </c>
      <c r="B524" s="32" t="s">
        <v>254</v>
      </c>
      <c r="C524" s="9" t="s">
        <v>1016</v>
      </c>
      <c r="D524" s="8" t="s">
        <v>318</v>
      </c>
      <c r="E524" s="10">
        <v>44052.635208333333</v>
      </c>
      <c r="F524" s="8" t="s">
        <v>1081</v>
      </c>
      <c r="G524" s="8">
        <v>4</v>
      </c>
      <c r="H524" s="50">
        <v>244.58</v>
      </c>
      <c r="I524" s="50">
        <v>57.81</v>
      </c>
      <c r="J524" s="8" t="s">
        <v>285</v>
      </c>
      <c r="K524" s="50" t="s">
        <v>285</v>
      </c>
      <c r="L524" s="50" t="s">
        <v>285</v>
      </c>
      <c r="M524" s="8" t="s">
        <v>285</v>
      </c>
      <c r="N524" s="8" t="s">
        <v>285</v>
      </c>
      <c r="O524" s="8" t="s">
        <v>320</v>
      </c>
      <c r="P524" s="33" t="s">
        <v>1226</v>
      </c>
    </row>
    <row r="525" spans="1:16" ht="25.5" x14ac:dyDescent="0.25">
      <c r="A525" s="2">
        <v>540</v>
      </c>
      <c r="B525" s="32" t="s">
        <v>255</v>
      </c>
      <c r="C525" s="9" t="s">
        <v>1017</v>
      </c>
      <c r="D525" s="8" t="s">
        <v>318</v>
      </c>
      <c r="E525" s="10">
        <v>44052.640300925923</v>
      </c>
      <c r="F525" s="8" t="s">
        <v>1081</v>
      </c>
      <c r="G525" s="8">
        <v>3</v>
      </c>
      <c r="H525" s="50">
        <v>245.57</v>
      </c>
      <c r="I525" s="50">
        <v>53.32</v>
      </c>
      <c r="J525" s="8" t="s">
        <v>285</v>
      </c>
      <c r="K525" s="50" t="s">
        <v>285</v>
      </c>
      <c r="L525" s="50" t="s">
        <v>285</v>
      </c>
      <c r="M525" s="8" t="s">
        <v>285</v>
      </c>
      <c r="N525" s="8" t="s">
        <v>285</v>
      </c>
      <c r="O525" s="8" t="s">
        <v>35</v>
      </c>
      <c r="P525" s="33" t="s">
        <v>1223</v>
      </c>
    </row>
    <row r="526" spans="1:16" ht="12.75" x14ac:dyDescent="0.25">
      <c r="A526" s="2">
        <v>541</v>
      </c>
      <c r="B526" s="32" t="s">
        <v>256</v>
      </c>
      <c r="C526" s="9" t="s">
        <v>1018</v>
      </c>
      <c r="D526" s="8" t="s">
        <v>329</v>
      </c>
      <c r="E526" s="10">
        <v>44052.642905092594</v>
      </c>
      <c r="F526" s="8" t="s">
        <v>1081</v>
      </c>
      <c r="G526" s="8">
        <v>5</v>
      </c>
      <c r="H526" s="50">
        <v>146.47999999999999</v>
      </c>
      <c r="I526" s="50">
        <v>78.34</v>
      </c>
      <c r="J526" s="8">
        <v>5</v>
      </c>
      <c r="K526" s="50">
        <v>317.42</v>
      </c>
      <c r="L526" s="50">
        <v>39.86</v>
      </c>
      <c r="M526" s="8" t="s">
        <v>330</v>
      </c>
      <c r="N526" s="8">
        <v>1.5</v>
      </c>
      <c r="O526" s="8" t="s">
        <v>5</v>
      </c>
      <c r="P526" s="33" t="s">
        <v>1019</v>
      </c>
    </row>
    <row r="527" spans="1:16" ht="12.75" x14ac:dyDescent="0.25">
      <c r="A527" s="2">
        <v>542</v>
      </c>
      <c r="B527" s="32" t="s">
        <v>256</v>
      </c>
      <c r="C527" s="9" t="s">
        <v>1020</v>
      </c>
      <c r="D527" s="8" t="s">
        <v>329</v>
      </c>
      <c r="E527" s="10">
        <v>44052.648287037038</v>
      </c>
      <c r="F527" s="8" t="s">
        <v>1081</v>
      </c>
      <c r="G527" s="8">
        <v>3</v>
      </c>
      <c r="H527" s="50">
        <v>90.35</v>
      </c>
      <c r="I527" s="50">
        <v>81.33</v>
      </c>
      <c r="J527" s="8">
        <v>3</v>
      </c>
      <c r="K527" s="50">
        <v>95.79</v>
      </c>
      <c r="L527" s="50">
        <v>33.409999999999997</v>
      </c>
      <c r="M527" s="8" t="s">
        <v>285</v>
      </c>
      <c r="N527" s="8" t="s">
        <v>285</v>
      </c>
      <c r="O527" s="8" t="s">
        <v>5</v>
      </c>
      <c r="P527" s="33" t="s">
        <v>1021</v>
      </c>
    </row>
    <row r="528" spans="1:16" ht="12.75" x14ac:dyDescent="0.25">
      <c r="A528" s="2">
        <v>543</v>
      </c>
      <c r="B528" s="32" t="s">
        <v>256</v>
      </c>
      <c r="C528" s="9" t="s">
        <v>1022</v>
      </c>
      <c r="D528" s="8" t="s">
        <v>329</v>
      </c>
      <c r="E528" s="10">
        <v>44052.649930555555</v>
      </c>
      <c r="F528" s="8" t="s">
        <v>1081</v>
      </c>
      <c r="G528" s="8">
        <v>3</v>
      </c>
      <c r="H528" s="50">
        <v>163.71</v>
      </c>
      <c r="I528" s="50">
        <v>79.72</v>
      </c>
      <c r="J528" s="8">
        <v>3</v>
      </c>
      <c r="K528" s="50">
        <v>342.82</v>
      </c>
      <c r="L528" s="50">
        <v>4.8899999999999997</v>
      </c>
      <c r="M528" s="8" t="s">
        <v>330</v>
      </c>
      <c r="N528" s="8">
        <v>1</v>
      </c>
      <c r="O528" s="8" t="s">
        <v>5</v>
      </c>
      <c r="P528" s="33" t="s">
        <v>1023</v>
      </c>
    </row>
    <row r="529" spans="1:16" ht="12.75" x14ac:dyDescent="0.25">
      <c r="A529" s="2">
        <v>544</v>
      </c>
      <c r="B529" s="32" t="s">
        <v>256</v>
      </c>
      <c r="C529" s="9" t="s">
        <v>1024</v>
      </c>
      <c r="D529" s="8" t="s">
        <v>329</v>
      </c>
      <c r="E529" s="10">
        <v>44052.652071759258</v>
      </c>
      <c r="F529" s="8" t="s">
        <v>1081</v>
      </c>
      <c r="G529" s="8">
        <v>3</v>
      </c>
      <c r="H529" s="50">
        <v>144.9</v>
      </c>
      <c r="I529" s="50">
        <v>68.61</v>
      </c>
      <c r="J529" s="8">
        <v>3</v>
      </c>
      <c r="K529" s="50">
        <v>301.52</v>
      </c>
      <c r="L529" s="50">
        <v>46.57</v>
      </c>
      <c r="M529" s="8" t="s">
        <v>285</v>
      </c>
      <c r="N529" s="8" t="s">
        <v>285</v>
      </c>
      <c r="O529" s="8" t="s">
        <v>5</v>
      </c>
      <c r="P529" s="33" t="s">
        <v>1025</v>
      </c>
    </row>
    <row r="530" spans="1:16" ht="25.5" x14ac:dyDescent="0.25">
      <c r="A530" s="2">
        <v>545</v>
      </c>
      <c r="B530" s="32" t="s">
        <v>257</v>
      </c>
      <c r="C530" s="9" t="s">
        <v>1026</v>
      </c>
      <c r="D530" s="8" t="s">
        <v>318</v>
      </c>
      <c r="E530" s="10">
        <v>44052.658680555556</v>
      </c>
      <c r="F530" s="8" t="s">
        <v>1081</v>
      </c>
      <c r="G530" s="8">
        <v>3</v>
      </c>
      <c r="H530" s="50">
        <v>257.95999999999998</v>
      </c>
      <c r="I530" s="50">
        <v>57.28</v>
      </c>
      <c r="J530" s="8" t="s">
        <v>285</v>
      </c>
      <c r="K530" s="50" t="s">
        <v>285</v>
      </c>
      <c r="L530" s="50" t="s">
        <v>285</v>
      </c>
      <c r="M530" s="8" t="s">
        <v>285</v>
      </c>
      <c r="N530" s="8" t="s">
        <v>285</v>
      </c>
      <c r="O530" s="8" t="s">
        <v>35</v>
      </c>
      <c r="P530" s="33" t="s">
        <v>1027</v>
      </c>
    </row>
    <row r="531" spans="1:16" ht="25.5" x14ac:dyDescent="0.25">
      <c r="A531" s="2">
        <v>546</v>
      </c>
      <c r="B531" s="32" t="s">
        <v>259</v>
      </c>
      <c r="C531" s="9" t="s">
        <v>1028</v>
      </c>
      <c r="D531" s="8" t="s">
        <v>669</v>
      </c>
      <c r="E531" s="10">
        <v>44052.664768518516</v>
      </c>
      <c r="F531" s="8" t="s">
        <v>1081</v>
      </c>
      <c r="G531" s="8">
        <v>5</v>
      </c>
      <c r="H531" s="50">
        <v>314.70999999999998</v>
      </c>
      <c r="I531" s="50">
        <v>63.46</v>
      </c>
      <c r="J531" s="8" t="s">
        <v>285</v>
      </c>
      <c r="K531" s="50" t="s">
        <v>285</v>
      </c>
      <c r="L531" s="50" t="s">
        <v>285</v>
      </c>
      <c r="M531" s="8" t="s">
        <v>285</v>
      </c>
      <c r="N531" s="8" t="s">
        <v>285</v>
      </c>
      <c r="O531" s="8" t="s">
        <v>5</v>
      </c>
      <c r="P531" s="33" t="s">
        <v>1227</v>
      </c>
    </row>
    <row r="532" spans="1:16" ht="12.75" x14ac:dyDescent="0.25">
      <c r="A532" s="2">
        <v>547</v>
      </c>
      <c r="B532" s="32" t="s">
        <v>260</v>
      </c>
      <c r="C532" s="9" t="s">
        <v>1029</v>
      </c>
      <c r="D532" s="8" t="s">
        <v>318</v>
      </c>
      <c r="E532" s="10">
        <v>44053.419537037036</v>
      </c>
      <c r="F532" s="8" t="s">
        <v>1082</v>
      </c>
      <c r="G532" s="8">
        <v>3</v>
      </c>
      <c r="H532" s="50">
        <v>129.44999999999999</v>
      </c>
      <c r="I532" s="50">
        <v>53.66</v>
      </c>
      <c r="J532" s="8" t="s">
        <v>285</v>
      </c>
      <c r="K532" s="50" t="s">
        <v>285</v>
      </c>
      <c r="L532" s="50" t="s">
        <v>285</v>
      </c>
      <c r="M532" s="8" t="s">
        <v>285</v>
      </c>
      <c r="N532" s="8" t="s">
        <v>285</v>
      </c>
      <c r="O532" s="8" t="s">
        <v>35</v>
      </c>
      <c r="P532" s="33" t="s">
        <v>318</v>
      </c>
    </row>
    <row r="533" spans="1:16" ht="25.5" x14ac:dyDescent="0.25">
      <c r="A533" s="2">
        <v>548</v>
      </c>
      <c r="B533" s="32" t="s">
        <v>263</v>
      </c>
      <c r="C533" s="9" t="s">
        <v>1030</v>
      </c>
      <c r="D533" s="8" t="s">
        <v>318</v>
      </c>
      <c r="E533" s="10">
        <v>44053.491354166668</v>
      </c>
      <c r="F533" s="8" t="s">
        <v>1082</v>
      </c>
      <c r="G533" s="8">
        <v>4</v>
      </c>
      <c r="H533" s="50">
        <v>239.95</v>
      </c>
      <c r="I533" s="50">
        <v>73.58</v>
      </c>
      <c r="J533" s="8" t="s">
        <v>285</v>
      </c>
      <c r="K533" s="50" t="s">
        <v>285</v>
      </c>
      <c r="L533" s="50" t="s">
        <v>285</v>
      </c>
      <c r="M533" s="8" t="s">
        <v>285</v>
      </c>
      <c r="N533" s="8" t="s">
        <v>285</v>
      </c>
      <c r="O533" s="8" t="s">
        <v>119</v>
      </c>
      <c r="P533" s="33" t="s">
        <v>1031</v>
      </c>
    </row>
    <row r="534" spans="1:16" ht="25.5" x14ac:dyDescent="0.25">
      <c r="A534" s="2">
        <v>549</v>
      </c>
      <c r="B534" s="32" t="s">
        <v>264</v>
      </c>
      <c r="C534" s="9" t="s">
        <v>1032</v>
      </c>
      <c r="D534" s="8" t="s">
        <v>318</v>
      </c>
      <c r="E534" s="10">
        <v>44053.51222222222</v>
      </c>
      <c r="F534" s="8" t="s">
        <v>1084</v>
      </c>
      <c r="G534" s="8">
        <v>3</v>
      </c>
      <c r="H534" s="50">
        <v>267.27</v>
      </c>
      <c r="I534" s="50">
        <v>39.56</v>
      </c>
      <c r="J534" s="8" t="s">
        <v>285</v>
      </c>
      <c r="K534" s="50" t="s">
        <v>285</v>
      </c>
      <c r="L534" s="50" t="s">
        <v>285</v>
      </c>
      <c r="M534" s="8" t="s">
        <v>285</v>
      </c>
      <c r="N534" s="8" t="s">
        <v>285</v>
      </c>
      <c r="O534" s="8" t="s">
        <v>119</v>
      </c>
      <c r="P534" s="33" t="s">
        <v>1033</v>
      </c>
    </row>
    <row r="535" spans="1:16" ht="12.75" x14ac:dyDescent="0.25">
      <c r="A535" s="2">
        <v>550</v>
      </c>
      <c r="B535" s="32" t="s">
        <v>265</v>
      </c>
      <c r="C535" s="9" t="s">
        <v>1034</v>
      </c>
      <c r="D535" s="8" t="s">
        <v>329</v>
      </c>
      <c r="E535" s="10">
        <v>44053.529953703706</v>
      </c>
      <c r="F535" s="8" t="s">
        <v>1083</v>
      </c>
      <c r="G535" s="8">
        <v>3</v>
      </c>
      <c r="H535" s="50">
        <v>232.44</v>
      </c>
      <c r="I535" s="50">
        <v>84.42</v>
      </c>
      <c r="J535" s="8">
        <v>3</v>
      </c>
      <c r="K535" s="50">
        <v>235.03</v>
      </c>
      <c r="L535" s="50">
        <v>27.19</v>
      </c>
      <c r="M535" s="8" t="s">
        <v>285</v>
      </c>
      <c r="N535" s="8" t="s">
        <v>285</v>
      </c>
      <c r="O535" s="8" t="s">
        <v>1035</v>
      </c>
      <c r="P535" s="33" t="s">
        <v>1228</v>
      </c>
    </row>
    <row r="536" spans="1:16" ht="12.75" x14ac:dyDescent="0.25">
      <c r="A536" s="2">
        <v>551</v>
      </c>
      <c r="B536" s="32" t="s">
        <v>265</v>
      </c>
      <c r="C536" s="9" t="s">
        <v>1036</v>
      </c>
      <c r="D536" s="8" t="s">
        <v>329</v>
      </c>
      <c r="E536" s="10">
        <v>44053.5312037037</v>
      </c>
      <c r="F536" s="8" t="s">
        <v>1083</v>
      </c>
      <c r="G536" s="8">
        <v>3</v>
      </c>
      <c r="H536" s="50">
        <v>193.8</v>
      </c>
      <c r="I536" s="50">
        <v>49.89</v>
      </c>
      <c r="J536" s="8">
        <v>3</v>
      </c>
      <c r="K536" s="50">
        <v>196.38</v>
      </c>
      <c r="L536" s="50">
        <v>3.25</v>
      </c>
      <c r="M536" s="8" t="s">
        <v>285</v>
      </c>
      <c r="N536" s="8" t="s">
        <v>285</v>
      </c>
      <c r="O536" s="8" t="s">
        <v>1035</v>
      </c>
      <c r="P536" s="33" t="s">
        <v>1228</v>
      </c>
    </row>
    <row r="537" spans="1:16" ht="12.75" x14ac:dyDescent="0.25">
      <c r="A537" s="2">
        <v>552</v>
      </c>
      <c r="B537" s="32" t="s">
        <v>265</v>
      </c>
      <c r="C537" s="9" t="s">
        <v>1037</v>
      </c>
      <c r="D537" s="8" t="s">
        <v>329</v>
      </c>
      <c r="E537" s="10">
        <v>44053.532164351855</v>
      </c>
      <c r="F537" s="8" t="s">
        <v>1083</v>
      </c>
      <c r="G537" s="8">
        <v>3</v>
      </c>
      <c r="H537" s="50">
        <v>316.92</v>
      </c>
      <c r="I537" s="50">
        <v>69.67</v>
      </c>
      <c r="J537" s="8">
        <v>3</v>
      </c>
      <c r="K537" s="50">
        <v>127.54</v>
      </c>
      <c r="L537" s="50">
        <v>23.94</v>
      </c>
      <c r="M537" s="8" t="s">
        <v>285</v>
      </c>
      <c r="N537" s="8" t="s">
        <v>285</v>
      </c>
      <c r="O537" s="8" t="s">
        <v>1035</v>
      </c>
      <c r="P537" s="33" t="s">
        <v>1228</v>
      </c>
    </row>
    <row r="538" spans="1:16" ht="12.75" x14ac:dyDescent="0.25">
      <c r="A538" s="2">
        <v>553</v>
      </c>
      <c r="B538" s="32" t="s">
        <v>265</v>
      </c>
      <c r="C538" s="9" t="s">
        <v>1038</v>
      </c>
      <c r="D538" s="8" t="s">
        <v>558</v>
      </c>
      <c r="E538" s="10">
        <v>44053.532939814817</v>
      </c>
      <c r="F538" s="8" t="s">
        <v>1083</v>
      </c>
      <c r="G538" s="8">
        <v>1</v>
      </c>
      <c r="H538" s="50">
        <v>234.98</v>
      </c>
      <c r="I538" s="50">
        <v>85.76</v>
      </c>
      <c r="J538" s="8" t="s">
        <v>285</v>
      </c>
      <c r="K538" s="50" t="s">
        <v>285</v>
      </c>
      <c r="L538" s="50" t="s">
        <v>285</v>
      </c>
      <c r="M538" s="8" t="s">
        <v>285</v>
      </c>
      <c r="N538" s="8" t="s">
        <v>285</v>
      </c>
      <c r="O538" s="8" t="s">
        <v>1035</v>
      </c>
      <c r="P538" s="33" t="s">
        <v>1229</v>
      </c>
    </row>
    <row r="539" spans="1:16" ht="12.75" x14ac:dyDescent="0.25">
      <c r="A539" s="2">
        <v>554</v>
      </c>
      <c r="B539" s="32" t="s">
        <v>265</v>
      </c>
      <c r="C539" s="9" t="s">
        <v>1039</v>
      </c>
      <c r="D539" s="8" t="s">
        <v>558</v>
      </c>
      <c r="E539" s="10">
        <v>44053.533275462964</v>
      </c>
      <c r="F539" s="8" t="s">
        <v>1083</v>
      </c>
      <c r="G539" s="8">
        <v>1</v>
      </c>
      <c r="H539" s="50">
        <v>86.14</v>
      </c>
      <c r="I539" s="50">
        <v>78</v>
      </c>
      <c r="J539" s="8"/>
      <c r="K539" s="50"/>
      <c r="L539" s="50"/>
      <c r="M539" s="8"/>
      <c r="N539" s="8"/>
      <c r="O539" s="8" t="s">
        <v>1035</v>
      </c>
      <c r="P539" s="33" t="s">
        <v>1229</v>
      </c>
    </row>
    <row r="540" spans="1:16" ht="12.75" x14ac:dyDescent="0.25">
      <c r="A540" s="2">
        <v>555</v>
      </c>
      <c r="B540" s="32" t="s">
        <v>265</v>
      </c>
      <c r="C540" s="9" t="s">
        <v>1040</v>
      </c>
      <c r="D540" s="8" t="s">
        <v>558</v>
      </c>
      <c r="E540" s="10">
        <v>44053.533425925925</v>
      </c>
      <c r="F540" s="8" t="s">
        <v>1083</v>
      </c>
      <c r="G540" s="8">
        <v>1</v>
      </c>
      <c r="H540" s="50">
        <v>70.72</v>
      </c>
      <c r="I540" s="50">
        <v>85</v>
      </c>
      <c r="J540" s="8"/>
      <c r="K540" s="50"/>
      <c r="L540" s="50"/>
      <c r="M540" s="8"/>
      <c r="N540" s="8"/>
      <c r="O540" s="8" t="s">
        <v>1035</v>
      </c>
      <c r="P540" s="33" t="s">
        <v>1229</v>
      </c>
    </row>
    <row r="541" spans="1:16" ht="25.5" x14ac:dyDescent="0.25">
      <c r="A541" s="2">
        <v>556</v>
      </c>
      <c r="B541" s="32" t="s">
        <v>265</v>
      </c>
      <c r="C541" s="9" t="s">
        <v>1041</v>
      </c>
      <c r="D541" s="8" t="s">
        <v>329</v>
      </c>
      <c r="E541" s="10">
        <v>44053.533912037034</v>
      </c>
      <c r="F541" s="8" t="s">
        <v>1083</v>
      </c>
      <c r="G541" s="8">
        <v>3</v>
      </c>
      <c r="H541" s="50">
        <v>207.31</v>
      </c>
      <c r="I541" s="50">
        <v>64.48</v>
      </c>
      <c r="J541" s="8">
        <v>3</v>
      </c>
      <c r="K541" s="50">
        <v>20.11</v>
      </c>
      <c r="L541" s="50">
        <v>14.88</v>
      </c>
      <c r="M541" s="8" t="s">
        <v>285</v>
      </c>
      <c r="N541" s="8" t="s">
        <v>285</v>
      </c>
      <c r="O541" s="8" t="s">
        <v>1035</v>
      </c>
      <c r="P541" s="33" t="s">
        <v>1042</v>
      </c>
    </row>
    <row r="542" spans="1:16" ht="25.5" x14ac:dyDescent="0.25">
      <c r="A542" s="2">
        <v>557</v>
      </c>
      <c r="B542" s="32" t="s">
        <v>265</v>
      </c>
      <c r="C542" s="9" t="s">
        <v>1043</v>
      </c>
      <c r="D542" s="8" t="s">
        <v>329</v>
      </c>
      <c r="E542" s="10">
        <v>44053.539756944447</v>
      </c>
      <c r="F542" s="8" t="s">
        <v>1083</v>
      </c>
      <c r="G542" s="8">
        <v>3</v>
      </c>
      <c r="H542" s="50">
        <v>307.86</v>
      </c>
      <c r="I542" s="50">
        <v>56.23</v>
      </c>
      <c r="J542" s="8">
        <v>3</v>
      </c>
      <c r="K542" s="50">
        <v>18.920000000000002</v>
      </c>
      <c r="L542" s="50">
        <v>55.67</v>
      </c>
      <c r="M542" s="8" t="s">
        <v>285</v>
      </c>
      <c r="N542" s="8" t="s">
        <v>285</v>
      </c>
      <c r="O542" s="8" t="s">
        <v>1035</v>
      </c>
      <c r="P542" s="33" t="s">
        <v>1044</v>
      </c>
    </row>
    <row r="543" spans="1:16" ht="12.75" x14ac:dyDescent="0.25">
      <c r="A543" s="2">
        <v>558</v>
      </c>
      <c r="B543" s="32" t="s">
        <v>268</v>
      </c>
      <c r="C543" s="9" t="s">
        <v>1045</v>
      </c>
      <c r="D543" s="8" t="s">
        <v>318</v>
      </c>
      <c r="E543" s="10">
        <v>44053.589328703703</v>
      </c>
      <c r="F543" s="8" t="s">
        <v>1081</v>
      </c>
      <c r="G543" s="8">
        <v>3</v>
      </c>
      <c r="H543" s="50">
        <v>226.18</v>
      </c>
      <c r="I543" s="50">
        <v>10.61</v>
      </c>
      <c r="J543" s="8" t="s">
        <v>285</v>
      </c>
      <c r="K543" s="50" t="s">
        <v>285</v>
      </c>
      <c r="L543" s="50" t="s">
        <v>285</v>
      </c>
      <c r="M543" s="8" t="s">
        <v>285</v>
      </c>
      <c r="N543" s="8" t="s">
        <v>285</v>
      </c>
      <c r="O543" s="8" t="s">
        <v>119</v>
      </c>
      <c r="P543" s="33" t="s">
        <v>1232</v>
      </c>
    </row>
    <row r="544" spans="1:16" ht="12.75" x14ac:dyDescent="0.25">
      <c r="A544" s="2">
        <v>559</v>
      </c>
      <c r="B544" s="32" t="s">
        <v>269</v>
      </c>
      <c r="C544" s="9" t="s">
        <v>1046</v>
      </c>
      <c r="D544" s="8" t="s">
        <v>318</v>
      </c>
      <c r="E544" s="10">
        <v>44053.593495370369</v>
      </c>
      <c r="F544" s="8" t="s">
        <v>1081</v>
      </c>
      <c r="G544" s="8">
        <v>3</v>
      </c>
      <c r="H544" s="50">
        <v>160.55000000000001</v>
      </c>
      <c r="I544" s="50">
        <v>13.86</v>
      </c>
      <c r="J544" s="8" t="s">
        <v>285</v>
      </c>
      <c r="K544" s="50" t="s">
        <v>285</v>
      </c>
      <c r="L544" s="50" t="s">
        <v>285</v>
      </c>
      <c r="M544" s="8" t="s">
        <v>285</v>
      </c>
      <c r="N544" s="8" t="s">
        <v>285</v>
      </c>
      <c r="O544" s="8" t="s">
        <v>119</v>
      </c>
      <c r="P544" s="33" t="s">
        <v>1232</v>
      </c>
    </row>
    <row r="545" spans="1:16" ht="12.75" x14ac:dyDescent="0.25">
      <c r="A545" s="2">
        <v>560</v>
      </c>
      <c r="B545" s="32" t="s">
        <v>270</v>
      </c>
      <c r="C545" s="9" t="s">
        <v>1047</v>
      </c>
      <c r="D545" s="8" t="s">
        <v>318</v>
      </c>
      <c r="E545" s="10">
        <v>44053.631006944444</v>
      </c>
      <c r="F545" s="8" t="s">
        <v>1081</v>
      </c>
      <c r="G545" s="8">
        <v>3</v>
      </c>
      <c r="H545" s="50">
        <v>182.94</v>
      </c>
      <c r="I545" s="50">
        <v>15.33</v>
      </c>
      <c r="J545" s="8" t="s">
        <v>285</v>
      </c>
      <c r="K545" s="50" t="s">
        <v>285</v>
      </c>
      <c r="L545" s="50" t="s">
        <v>285</v>
      </c>
      <c r="M545" s="8" t="s">
        <v>285</v>
      </c>
      <c r="N545" s="8" t="s">
        <v>285</v>
      </c>
      <c r="O545" s="8" t="s">
        <v>119</v>
      </c>
      <c r="P545" s="33" t="s">
        <v>1232</v>
      </c>
    </row>
    <row r="546" spans="1:16" ht="12.75" x14ac:dyDescent="0.25">
      <c r="A546" s="2">
        <v>561</v>
      </c>
      <c r="B546" s="32" t="s">
        <v>270</v>
      </c>
      <c r="C546" s="9" t="s">
        <v>1048</v>
      </c>
      <c r="D546" s="8" t="s">
        <v>558</v>
      </c>
      <c r="E546" s="10">
        <v>44053.631562499999</v>
      </c>
      <c r="F546" s="8" t="s">
        <v>1081</v>
      </c>
      <c r="G546" s="8">
        <v>1</v>
      </c>
      <c r="H546" s="50">
        <v>289.63</v>
      </c>
      <c r="I546" s="50">
        <v>73</v>
      </c>
      <c r="J546" s="8" t="s">
        <v>285</v>
      </c>
      <c r="K546" s="50" t="s">
        <v>285</v>
      </c>
      <c r="L546" s="50" t="s">
        <v>285</v>
      </c>
      <c r="M546" s="8" t="s">
        <v>285</v>
      </c>
      <c r="N546" s="8" t="s">
        <v>285</v>
      </c>
      <c r="O546" s="8" t="s">
        <v>119</v>
      </c>
      <c r="P546" s="33" t="s">
        <v>1049</v>
      </c>
    </row>
    <row r="547" spans="1:16" ht="12.75" x14ac:dyDescent="0.25">
      <c r="A547" s="2">
        <v>562</v>
      </c>
      <c r="B547" s="32" t="s">
        <v>270</v>
      </c>
      <c r="C547" s="9" t="s">
        <v>1050</v>
      </c>
      <c r="D547" s="8" t="s">
        <v>558</v>
      </c>
      <c r="E547" s="10">
        <v>44053.631956018522</v>
      </c>
      <c r="F547" s="8" t="s">
        <v>1081</v>
      </c>
      <c r="G547" s="8">
        <v>1</v>
      </c>
      <c r="H547" s="50">
        <v>287.3</v>
      </c>
      <c r="I547" s="50">
        <v>87</v>
      </c>
      <c r="J547" s="8" t="s">
        <v>285</v>
      </c>
      <c r="K547" s="50" t="s">
        <v>285</v>
      </c>
      <c r="L547" s="50" t="s">
        <v>285</v>
      </c>
      <c r="M547" s="8" t="s">
        <v>285</v>
      </c>
      <c r="N547" s="8" t="s">
        <v>285</v>
      </c>
      <c r="O547" s="8" t="s">
        <v>119</v>
      </c>
      <c r="P547" s="33" t="s">
        <v>1049</v>
      </c>
    </row>
    <row r="548" spans="1:16" ht="12.75" x14ac:dyDescent="0.25">
      <c r="A548" s="2">
        <v>563</v>
      </c>
      <c r="B548" s="32" t="s">
        <v>271</v>
      </c>
      <c r="C548" s="9" t="s">
        <v>1051</v>
      </c>
      <c r="D548" s="8" t="s">
        <v>558</v>
      </c>
      <c r="E548" s="10">
        <v>44053.635798611111</v>
      </c>
      <c r="F548" s="8" t="s">
        <v>1080</v>
      </c>
      <c r="G548" s="8">
        <v>1</v>
      </c>
      <c r="H548" s="50">
        <v>122.54</v>
      </c>
      <c r="I548" s="50">
        <v>80.14</v>
      </c>
      <c r="J548" s="8" t="s">
        <v>285</v>
      </c>
      <c r="K548" s="50" t="s">
        <v>285</v>
      </c>
      <c r="L548" s="50" t="s">
        <v>285</v>
      </c>
      <c r="M548" s="8" t="s">
        <v>285</v>
      </c>
      <c r="N548" s="8" t="s">
        <v>285</v>
      </c>
      <c r="O548" s="8" t="s">
        <v>119</v>
      </c>
      <c r="P548" s="33" t="s">
        <v>1052</v>
      </c>
    </row>
    <row r="549" spans="1:16" ht="12.75" x14ac:dyDescent="0.25">
      <c r="A549" s="2">
        <v>564</v>
      </c>
      <c r="B549" s="32" t="s">
        <v>271</v>
      </c>
      <c r="C549" s="9" t="s">
        <v>1053</v>
      </c>
      <c r="D549" s="8" t="s">
        <v>558</v>
      </c>
      <c r="E549" s="10">
        <v>44053.635925925926</v>
      </c>
      <c r="F549" s="8" t="s">
        <v>1080</v>
      </c>
      <c r="G549" s="8">
        <v>1</v>
      </c>
      <c r="H549" s="50">
        <v>91.23</v>
      </c>
      <c r="I549" s="50">
        <v>85</v>
      </c>
      <c r="J549" s="8" t="s">
        <v>285</v>
      </c>
      <c r="K549" s="50" t="s">
        <v>285</v>
      </c>
      <c r="L549" s="50" t="s">
        <v>285</v>
      </c>
      <c r="M549" s="8" t="s">
        <v>285</v>
      </c>
      <c r="N549" s="8" t="s">
        <v>285</v>
      </c>
      <c r="O549" s="8" t="s">
        <v>119</v>
      </c>
      <c r="P549" s="33" t="s">
        <v>1052</v>
      </c>
    </row>
    <row r="550" spans="1:16" ht="12.75" x14ac:dyDescent="0.25">
      <c r="A550" s="2">
        <v>565</v>
      </c>
      <c r="B550" s="32" t="s">
        <v>271</v>
      </c>
      <c r="C550" s="9" t="s">
        <v>1054</v>
      </c>
      <c r="D550" s="8" t="s">
        <v>558</v>
      </c>
      <c r="E550" s="10">
        <v>44053.635972222219</v>
      </c>
      <c r="F550" s="8" t="s">
        <v>1080</v>
      </c>
      <c r="G550" s="8">
        <v>1</v>
      </c>
      <c r="H550" s="50">
        <v>99.29</v>
      </c>
      <c r="I550" s="50">
        <v>82</v>
      </c>
      <c r="J550" s="8" t="s">
        <v>285</v>
      </c>
      <c r="K550" s="50" t="s">
        <v>285</v>
      </c>
      <c r="L550" s="50" t="s">
        <v>285</v>
      </c>
      <c r="M550" s="8" t="s">
        <v>285</v>
      </c>
      <c r="N550" s="8" t="s">
        <v>285</v>
      </c>
      <c r="O550" s="8" t="s">
        <v>119</v>
      </c>
      <c r="P550" s="33" t="s">
        <v>1052</v>
      </c>
    </row>
    <row r="551" spans="1:16" ht="12.75" x14ac:dyDescent="0.25">
      <c r="A551" s="2">
        <v>566</v>
      </c>
      <c r="B551" s="32" t="s">
        <v>271</v>
      </c>
      <c r="C551" s="9" t="s">
        <v>1055</v>
      </c>
      <c r="D551" s="8" t="s">
        <v>558</v>
      </c>
      <c r="E551" s="10">
        <v>44053.636180555557</v>
      </c>
      <c r="F551" s="8" t="s">
        <v>1080</v>
      </c>
      <c r="G551" s="8">
        <v>1</v>
      </c>
      <c r="H551" s="50">
        <v>238.63</v>
      </c>
      <c r="I551" s="50">
        <v>65</v>
      </c>
      <c r="J551" s="8" t="s">
        <v>285</v>
      </c>
      <c r="K551" s="50" t="s">
        <v>285</v>
      </c>
      <c r="L551" s="50" t="s">
        <v>285</v>
      </c>
      <c r="M551" s="8" t="s">
        <v>285</v>
      </c>
      <c r="N551" s="8" t="s">
        <v>285</v>
      </c>
      <c r="O551" s="8" t="s">
        <v>119</v>
      </c>
      <c r="P551" s="33" t="s">
        <v>1052</v>
      </c>
    </row>
    <row r="552" spans="1:16" ht="12.75" x14ac:dyDescent="0.25">
      <c r="A552" s="2">
        <v>567</v>
      </c>
      <c r="B552" s="32" t="s">
        <v>271</v>
      </c>
      <c r="C552" s="9" t="s">
        <v>1056</v>
      </c>
      <c r="D552" s="8" t="s">
        <v>558</v>
      </c>
      <c r="E552" s="10">
        <v>44053.636296296296</v>
      </c>
      <c r="F552" s="8" t="s">
        <v>1080</v>
      </c>
      <c r="G552" s="8">
        <v>1</v>
      </c>
      <c r="H552" s="50">
        <v>104.04</v>
      </c>
      <c r="I552" s="50">
        <v>87.58</v>
      </c>
      <c r="J552" s="8" t="s">
        <v>285</v>
      </c>
      <c r="K552" s="50" t="s">
        <v>285</v>
      </c>
      <c r="L552" s="50" t="s">
        <v>285</v>
      </c>
      <c r="M552" s="8" t="s">
        <v>285</v>
      </c>
      <c r="N552" s="8" t="s">
        <v>285</v>
      </c>
      <c r="O552" s="8" t="s">
        <v>119</v>
      </c>
      <c r="P552" s="33" t="s">
        <v>1052</v>
      </c>
    </row>
    <row r="553" spans="1:16" ht="12.75" x14ac:dyDescent="0.25">
      <c r="A553" s="2">
        <v>568</v>
      </c>
      <c r="B553" s="32" t="s">
        <v>271</v>
      </c>
      <c r="C553" s="9" t="s">
        <v>1057</v>
      </c>
      <c r="D553" s="8" t="s">
        <v>318</v>
      </c>
      <c r="E553" s="10">
        <v>44053.637962962966</v>
      </c>
      <c r="F553" s="8" t="s">
        <v>1080</v>
      </c>
      <c r="G553" s="8">
        <v>3</v>
      </c>
      <c r="H553" s="50">
        <v>248.9</v>
      </c>
      <c r="I553" s="50">
        <v>11.43</v>
      </c>
      <c r="J553" s="8" t="s">
        <v>285</v>
      </c>
      <c r="K553" s="50" t="s">
        <v>285</v>
      </c>
      <c r="L553" s="50" t="s">
        <v>285</v>
      </c>
      <c r="M553" s="8" t="s">
        <v>285</v>
      </c>
      <c r="N553" s="8" t="s">
        <v>285</v>
      </c>
      <c r="O553" s="8" t="s">
        <v>119</v>
      </c>
      <c r="P553" s="33"/>
    </row>
    <row r="554" spans="1:16" ht="12.75" x14ac:dyDescent="0.25">
      <c r="A554" s="2">
        <v>569</v>
      </c>
      <c r="B554" s="32" t="s">
        <v>272</v>
      </c>
      <c r="C554" s="9" t="s">
        <v>1058</v>
      </c>
      <c r="D554" s="8" t="s">
        <v>326</v>
      </c>
      <c r="E554" s="10">
        <v>44053.643761574072</v>
      </c>
      <c r="F554" s="8" t="s">
        <v>1081</v>
      </c>
      <c r="G554" s="8">
        <v>1</v>
      </c>
      <c r="H554" s="50">
        <v>125.54</v>
      </c>
      <c r="I554" s="50">
        <v>88.46</v>
      </c>
      <c r="J554" s="8" t="s">
        <v>285</v>
      </c>
      <c r="K554" s="50" t="s">
        <v>285</v>
      </c>
      <c r="L554" s="50" t="s">
        <v>285</v>
      </c>
      <c r="M554" s="8" t="s">
        <v>285</v>
      </c>
      <c r="N554" s="8" t="s">
        <v>285</v>
      </c>
      <c r="O554" s="8" t="s">
        <v>119</v>
      </c>
      <c r="P554" s="33"/>
    </row>
    <row r="555" spans="1:16" ht="12.75" x14ac:dyDescent="0.25">
      <c r="A555" s="2">
        <v>570</v>
      </c>
      <c r="B555" s="32" t="s">
        <v>272</v>
      </c>
      <c r="C555" s="9" t="s">
        <v>1059</v>
      </c>
      <c r="D555" s="8" t="s">
        <v>326</v>
      </c>
      <c r="E555" s="10">
        <v>44053.643842592595</v>
      </c>
      <c r="F555" s="8" t="s">
        <v>1081</v>
      </c>
      <c r="G555" s="8">
        <v>1</v>
      </c>
      <c r="H555" s="50">
        <v>116.04</v>
      </c>
      <c r="I555" s="50">
        <v>88.73</v>
      </c>
      <c r="J555" s="8" t="s">
        <v>285</v>
      </c>
      <c r="K555" s="50" t="s">
        <v>285</v>
      </c>
      <c r="L555" s="50" t="s">
        <v>285</v>
      </c>
      <c r="M555" s="8" t="s">
        <v>285</v>
      </c>
      <c r="N555" s="8" t="s">
        <v>285</v>
      </c>
      <c r="O555" s="8" t="s">
        <v>119</v>
      </c>
      <c r="P555" s="33"/>
    </row>
    <row r="556" spans="1:16" ht="12.75" x14ac:dyDescent="0.25">
      <c r="A556" s="2">
        <v>571</v>
      </c>
      <c r="B556" s="32" t="s">
        <v>272</v>
      </c>
      <c r="C556" s="9" t="s">
        <v>1060</v>
      </c>
      <c r="D556" s="8" t="s">
        <v>326</v>
      </c>
      <c r="E556" s="10">
        <v>44053.643969907411</v>
      </c>
      <c r="F556" s="8" t="s">
        <v>1081</v>
      </c>
      <c r="G556" s="8">
        <v>1</v>
      </c>
      <c r="H556" s="50">
        <v>120</v>
      </c>
      <c r="I556" s="50">
        <v>89</v>
      </c>
      <c r="J556" s="8" t="s">
        <v>285</v>
      </c>
      <c r="K556" s="50" t="s">
        <v>285</v>
      </c>
      <c r="L556" s="50" t="s">
        <v>285</v>
      </c>
      <c r="M556" s="8" t="s">
        <v>285</v>
      </c>
      <c r="N556" s="8" t="s">
        <v>285</v>
      </c>
      <c r="O556" s="8" t="s">
        <v>119</v>
      </c>
      <c r="P556" s="33"/>
    </row>
    <row r="557" spans="1:16" ht="12.75" x14ac:dyDescent="0.25">
      <c r="A557" s="2">
        <v>572</v>
      </c>
      <c r="B557" s="32" t="s">
        <v>272</v>
      </c>
      <c r="C557" s="9" t="s">
        <v>1061</v>
      </c>
      <c r="D557" s="8" t="s">
        <v>326</v>
      </c>
      <c r="E557" s="10">
        <v>44053.644456018519</v>
      </c>
      <c r="F557" s="8" t="s">
        <v>1081</v>
      </c>
      <c r="G557" s="8">
        <v>1</v>
      </c>
      <c r="H557" s="50">
        <v>51.85</v>
      </c>
      <c r="I557" s="50">
        <v>85</v>
      </c>
      <c r="J557" s="8" t="s">
        <v>285</v>
      </c>
      <c r="K557" s="50" t="s">
        <v>285</v>
      </c>
      <c r="L557" s="50" t="s">
        <v>285</v>
      </c>
      <c r="M557" s="8" t="s">
        <v>285</v>
      </c>
      <c r="N557" s="8" t="s">
        <v>285</v>
      </c>
      <c r="O557" s="8" t="s">
        <v>119</v>
      </c>
      <c r="P557" s="33"/>
    </row>
    <row r="558" spans="1:16" ht="12.75" x14ac:dyDescent="0.25">
      <c r="A558" s="2">
        <v>573</v>
      </c>
      <c r="B558" s="32" t="s">
        <v>272</v>
      </c>
      <c r="C558" s="9" t="s">
        <v>1062</v>
      </c>
      <c r="D558" s="8" t="s">
        <v>326</v>
      </c>
      <c r="E558" s="10">
        <v>44053.644606481481</v>
      </c>
      <c r="F558" s="8" t="s">
        <v>1081</v>
      </c>
      <c r="G558" s="8">
        <v>1</v>
      </c>
      <c r="H558" s="50">
        <v>46.32</v>
      </c>
      <c r="I558" s="50">
        <v>76</v>
      </c>
      <c r="J558" s="8" t="s">
        <v>285</v>
      </c>
      <c r="K558" s="50" t="s">
        <v>285</v>
      </c>
      <c r="L558" s="50" t="s">
        <v>285</v>
      </c>
      <c r="M558" s="8" t="s">
        <v>285</v>
      </c>
      <c r="N558" s="8" t="s">
        <v>285</v>
      </c>
      <c r="O558" s="8" t="s">
        <v>119</v>
      </c>
      <c r="P558" s="33"/>
    </row>
    <row r="559" spans="1:16" ht="12.75" x14ac:dyDescent="0.25">
      <c r="A559" s="2">
        <v>574</v>
      </c>
      <c r="B559" s="32" t="s">
        <v>272</v>
      </c>
      <c r="C559" s="9" t="s">
        <v>1063</v>
      </c>
      <c r="D559" s="8" t="s">
        <v>326</v>
      </c>
      <c r="E559" s="10">
        <v>44053.644745370373</v>
      </c>
      <c r="F559" s="8" t="s">
        <v>1081</v>
      </c>
      <c r="G559" s="8">
        <v>1</v>
      </c>
      <c r="H559" s="50">
        <v>115.35</v>
      </c>
      <c r="I559" s="50">
        <v>86.42</v>
      </c>
      <c r="J559" s="8" t="s">
        <v>285</v>
      </c>
      <c r="K559" s="50" t="s">
        <v>285</v>
      </c>
      <c r="L559" s="50" t="s">
        <v>285</v>
      </c>
      <c r="M559" s="8" t="s">
        <v>285</v>
      </c>
      <c r="N559" s="8" t="s">
        <v>285</v>
      </c>
      <c r="O559" s="8" t="s">
        <v>119</v>
      </c>
      <c r="P559" s="33"/>
    </row>
    <row r="560" spans="1:16" ht="12.75" x14ac:dyDescent="0.25">
      <c r="A560" s="2">
        <v>575</v>
      </c>
      <c r="B560" s="32" t="s">
        <v>272</v>
      </c>
      <c r="C560" s="9" t="s">
        <v>1064</v>
      </c>
      <c r="D560" s="8" t="s">
        <v>318</v>
      </c>
      <c r="E560" s="10">
        <v>44053.645185185182</v>
      </c>
      <c r="F560" s="8" t="s">
        <v>1081</v>
      </c>
      <c r="G560" s="8">
        <v>5</v>
      </c>
      <c r="H560" s="50">
        <v>226.26</v>
      </c>
      <c r="I560" s="50">
        <v>21.4</v>
      </c>
      <c r="J560" s="8" t="s">
        <v>285</v>
      </c>
      <c r="K560" s="50" t="s">
        <v>285</v>
      </c>
      <c r="L560" s="50" t="s">
        <v>285</v>
      </c>
      <c r="M560" s="8" t="s">
        <v>285</v>
      </c>
      <c r="N560" s="8" t="s">
        <v>285</v>
      </c>
      <c r="O560" s="8" t="s">
        <v>119</v>
      </c>
      <c r="P560" s="33"/>
    </row>
    <row r="561" spans="1:16" ht="12.75" x14ac:dyDescent="0.25">
      <c r="A561" s="2">
        <v>577</v>
      </c>
      <c r="B561" s="32" t="s">
        <v>273</v>
      </c>
      <c r="C561" s="9" t="s">
        <v>1065</v>
      </c>
      <c r="D561" s="8" t="s">
        <v>318</v>
      </c>
      <c r="E561" s="10">
        <v>44053.655752314815</v>
      </c>
      <c r="F561" s="8" t="s">
        <v>1081</v>
      </c>
      <c r="G561" s="8">
        <v>3</v>
      </c>
      <c r="H561" s="50">
        <v>181.1</v>
      </c>
      <c r="I561" s="50">
        <v>14.26</v>
      </c>
      <c r="J561" s="8" t="s">
        <v>285</v>
      </c>
      <c r="K561" s="50" t="s">
        <v>285</v>
      </c>
      <c r="L561" s="50" t="s">
        <v>285</v>
      </c>
      <c r="M561" s="8" t="s">
        <v>285</v>
      </c>
      <c r="N561" s="8" t="s">
        <v>285</v>
      </c>
      <c r="O561" s="8" t="s">
        <v>877</v>
      </c>
      <c r="P561" s="33" t="s">
        <v>1066</v>
      </c>
    </row>
    <row r="562" spans="1:16" ht="12.75" x14ac:dyDescent="0.25">
      <c r="A562" s="2">
        <v>578</v>
      </c>
      <c r="B562" s="32" t="s">
        <v>274</v>
      </c>
      <c r="C562" s="9" t="s">
        <v>1067</v>
      </c>
      <c r="D562" s="8" t="s">
        <v>318</v>
      </c>
      <c r="E562" s="10">
        <v>44053.663206018522</v>
      </c>
      <c r="F562" s="8" t="s">
        <v>1082</v>
      </c>
      <c r="G562" s="8">
        <v>3</v>
      </c>
      <c r="H562" s="50">
        <v>117.88</v>
      </c>
      <c r="I562" s="50">
        <v>79.98</v>
      </c>
      <c r="J562" s="8" t="s">
        <v>285</v>
      </c>
      <c r="K562" s="50" t="s">
        <v>285</v>
      </c>
      <c r="L562" s="50" t="s">
        <v>285</v>
      </c>
      <c r="M562" s="8" t="s">
        <v>285</v>
      </c>
      <c r="N562" s="8" t="s">
        <v>285</v>
      </c>
      <c r="O562" s="8" t="s">
        <v>35</v>
      </c>
      <c r="P562" s="33" t="s">
        <v>1068</v>
      </c>
    </row>
    <row r="563" spans="1:16" ht="12.75" x14ac:dyDescent="0.25">
      <c r="A563" s="2">
        <v>579</v>
      </c>
      <c r="B563" s="32" t="s">
        <v>275</v>
      </c>
      <c r="C563" s="9" t="s">
        <v>1069</v>
      </c>
      <c r="D563" s="8" t="s">
        <v>315</v>
      </c>
      <c r="E563" s="10">
        <v>44053.668587962966</v>
      </c>
      <c r="F563" s="8" t="s">
        <v>1083</v>
      </c>
      <c r="G563" s="8">
        <v>3</v>
      </c>
      <c r="H563" s="50">
        <v>279.13</v>
      </c>
      <c r="I563" s="50">
        <v>89.68</v>
      </c>
      <c r="J563" s="8">
        <v>3</v>
      </c>
      <c r="K563" s="50">
        <v>108.24</v>
      </c>
      <c r="L563" s="50">
        <v>23.89</v>
      </c>
      <c r="M563" s="8" t="s">
        <v>285</v>
      </c>
      <c r="N563" s="8" t="s">
        <v>285</v>
      </c>
      <c r="O563" s="8" t="s">
        <v>35</v>
      </c>
      <c r="P563" s="33" t="s">
        <v>1230</v>
      </c>
    </row>
    <row r="564" spans="1:16" ht="12.75" x14ac:dyDescent="0.25">
      <c r="A564" s="2">
        <v>580</v>
      </c>
      <c r="B564" s="32" t="s">
        <v>275</v>
      </c>
      <c r="C564" s="9" t="s">
        <v>1070</v>
      </c>
      <c r="D564" s="8" t="s">
        <v>315</v>
      </c>
      <c r="E564" s="10">
        <v>44053.669004629628</v>
      </c>
      <c r="F564" s="8" t="s">
        <v>1083</v>
      </c>
      <c r="G564" s="8">
        <v>2</v>
      </c>
      <c r="H564" s="50">
        <v>98.27</v>
      </c>
      <c r="I564" s="50">
        <v>87.83</v>
      </c>
      <c r="J564" s="8">
        <v>2</v>
      </c>
      <c r="K564" s="50">
        <v>98.83</v>
      </c>
      <c r="L564" s="50">
        <v>17.39</v>
      </c>
      <c r="M564" s="8" t="s">
        <v>285</v>
      </c>
      <c r="N564" s="8" t="s">
        <v>285</v>
      </c>
      <c r="O564" s="8" t="s">
        <v>35</v>
      </c>
      <c r="P564" s="33" t="s">
        <v>1230</v>
      </c>
    </row>
    <row r="565" spans="1:16" ht="12.75" x14ac:dyDescent="0.25">
      <c r="A565" s="2">
        <v>581</v>
      </c>
      <c r="B565" s="32" t="s">
        <v>275</v>
      </c>
      <c r="C565" s="9" t="s">
        <v>1071</v>
      </c>
      <c r="D565" s="8" t="s">
        <v>315</v>
      </c>
      <c r="E565" s="10">
        <v>44053.672268518516</v>
      </c>
      <c r="F565" s="8" t="s">
        <v>1083</v>
      </c>
      <c r="G565" s="8">
        <v>3</v>
      </c>
      <c r="H565" s="50">
        <v>309.44</v>
      </c>
      <c r="I565" s="50">
        <v>83.98</v>
      </c>
      <c r="J565" s="8">
        <v>3</v>
      </c>
      <c r="K565" s="50">
        <v>112.58</v>
      </c>
      <c r="L565" s="50">
        <v>72.290000000000006</v>
      </c>
      <c r="M565" s="8" t="s">
        <v>344</v>
      </c>
      <c r="N565" s="8">
        <v>0.5</v>
      </c>
      <c r="O565" s="8" t="s">
        <v>35</v>
      </c>
      <c r="P565" s="33" t="s">
        <v>1231</v>
      </c>
    </row>
    <row r="566" spans="1:16" ht="12.75" x14ac:dyDescent="0.25">
      <c r="A566" s="2">
        <v>582</v>
      </c>
      <c r="B566" s="32" t="s">
        <v>275</v>
      </c>
      <c r="C566" s="9" t="s">
        <v>1072</v>
      </c>
      <c r="D566" s="8" t="s">
        <v>326</v>
      </c>
      <c r="E566" s="10">
        <v>44053.674884259257</v>
      </c>
      <c r="F566" s="8" t="s">
        <v>1083</v>
      </c>
      <c r="G566" s="8">
        <v>1</v>
      </c>
      <c r="H566" s="50">
        <v>333</v>
      </c>
      <c r="I566" s="50">
        <v>30</v>
      </c>
      <c r="J566" s="8" t="s">
        <v>285</v>
      </c>
      <c r="K566" s="50" t="s">
        <v>285</v>
      </c>
      <c r="L566" s="50" t="s">
        <v>285</v>
      </c>
      <c r="M566" s="8" t="s">
        <v>285</v>
      </c>
      <c r="N566" s="8" t="s">
        <v>285</v>
      </c>
      <c r="O566" s="8" t="s">
        <v>35</v>
      </c>
      <c r="P566" s="33"/>
    </row>
    <row r="567" spans="1:16" ht="12.75" x14ac:dyDescent="0.25">
      <c r="A567" s="2">
        <v>583</v>
      </c>
      <c r="B567" s="32" t="s">
        <v>275</v>
      </c>
      <c r="C567" s="9" t="s">
        <v>1073</v>
      </c>
      <c r="D567" s="8" t="s">
        <v>326</v>
      </c>
      <c r="E567" s="10">
        <v>44053.675185185188</v>
      </c>
      <c r="F567" s="8" t="s">
        <v>1083</v>
      </c>
      <c r="G567" s="8">
        <v>1</v>
      </c>
      <c r="H567" s="50">
        <v>130.13999999999999</v>
      </c>
      <c r="I567" s="50">
        <v>50</v>
      </c>
      <c r="J567" s="8" t="s">
        <v>285</v>
      </c>
      <c r="K567" s="50" t="s">
        <v>285</v>
      </c>
      <c r="L567" s="50" t="s">
        <v>285</v>
      </c>
      <c r="M567" s="8" t="s">
        <v>285</v>
      </c>
      <c r="N567" s="8" t="s">
        <v>285</v>
      </c>
      <c r="O567" s="8" t="s">
        <v>35</v>
      </c>
      <c r="P567" s="33"/>
    </row>
    <row r="568" spans="1:16" ht="12.75" x14ac:dyDescent="0.25">
      <c r="A568" s="2">
        <v>584</v>
      </c>
      <c r="B568" s="32" t="s">
        <v>275</v>
      </c>
      <c r="C568" s="9" t="s">
        <v>1074</v>
      </c>
      <c r="D568" s="8" t="s">
        <v>326</v>
      </c>
      <c r="E568" s="10">
        <v>44053.675370370373</v>
      </c>
      <c r="F568" s="8" t="s">
        <v>1083</v>
      </c>
      <c r="G568" s="8">
        <v>1</v>
      </c>
      <c r="H568" s="50">
        <v>330.25</v>
      </c>
      <c r="I568" s="50">
        <v>50</v>
      </c>
      <c r="J568" s="8" t="s">
        <v>285</v>
      </c>
      <c r="K568" s="50" t="s">
        <v>285</v>
      </c>
      <c r="L568" s="50" t="s">
        <v>285</v>
      </c>
      <c r="M568" s="8" t="s">
        <v>285</v>
      </c>
      <c r="N568" s="8" t="s">
        <v>285</v>
      </c>
      <c r="O568" s="8" t="s">
        <v>35</v>
      </c>
      <c r="P568" s="33"/>
    </row>
    <row r="569" spans="1:16" ht="25.5" x14ac:dyDescent="0.25">
      <c r="A569" s="2">
        <v>585</v>
      </c>
      <c r="B569" s="32" t="s">
        <v>275</v>
      </c>
      <c r="C569" s="9" t="s">
        <v>1075</v>
      </c>
      <c r="D569" s="8" t="s">
        <v>329</v>
      </c>
      <c r="E569" s="10">
        <v>44053.687928240739</v>
      </c>
      <c r="F569" s="8" t="s">
        <v>1083</v>
      </c>
      <c r="G569" s="8">
        <v>2</v>
      </c>
      <c r="H569" s="50">
        <v>0.5</v>
      </c>
      <c r="I569" s="50">
        <v>67.94</v>
      </c>
      <c r="J569" s="8" t="s">
        <v>285</v>
      </c>
      <c r="K569" s="50" t="s">
        <v>285</v>
      </c>
      <c r="L569" s="50" t="s">
        <v>285</v>
      </c>
      <c r="M569" s="8" t="s">
        <v>344</v>
      </c>
      <c r="N569" s="8">
        <v>0.5</v>
      </c>
      <c r="O569" s="8" t="s">
        <v>1141</v>
      </c>
      <c r="P569" s="33" t="s">
        <v>1148</v>
      </c>
    </row>
    <row r="570" spans="1:16" ht="25.5" x14ac:dyDescent="0.25">
      <c r="B570" s="32" t="s">
        <v>281</v>
      </c>
      <c r="C570" s="9" t="s">
        <v>1076</v>
      </c>
      <c r="D570" s="8" t="s">
        <v>318</v>
      </c>
      <c r="E570" s="10">
        <v>44053.697916666664</v>
      </c>
      <c r="F570" s="8" t="s">
        <v>1083</v>
      </c>
      <c r="G570" s="8">
        <v>1</v>
      </c>
      <c r="H570" s="50">
        <f>334-90</f>
        <v>244</v>
      </c>
      <c r="I570" s="50">
        <v>40</v>
      </c>
      <c r="J570" s="8" t="s">
        <v>285</v>
      </c>
      <c r="K570" s="50" t="s">
        <v>285</v>
      </c>
      <c r="L570" s="50" t="s">
        <v>285</v>
      </c>
      <c r="M570" s="8" t="s">
        <v>285</v>
      </c>
      <c r="N570" s="8" t="s">
        <v>285</v>
      </c>
      <c r="O570" s="8" t="s">
        <v>119</v>
      </c>
      <c r="P570" s="33" t="s">
        <v>1077</v>
      </c>
    </row>
    <row r="571" spans="1:16" ht="13.5" thickBot="1" x14ac:dyDescent="0.3">
      <c r="A571" s="2">
        <v>586</v>
      </c>
      <c r="B571" s="40" t="s">
        <v>281</v>
      </c>
      <c r="C571" s="41" t="s">
        <v>1078</v>
      </c>
      <c r="D571" s="42" t="s">
        <v>318</v>
      </c>
      <c r="E571" s="43">
        <v>44053.70107638889</v>
      </c>
      <c r="F571" s="42" t="s">
        <v>1083</v>
      </c>
      <c r="G571" s="42">
        <v>5</v>
      </c>
      <c r="H571" s="54">
        <v>216.66</v>
      </c>
      <c r="I571" s="54">
        <v>16.190000000000001</v>
      </c>
      <c r="J571" s="42" t="s">
        <v>285</v>
      </c>
      <c r="K571" s="54" t="s">
        <v>285</v>
      </c>
      <c r="L571" s="54" t="s">
        <v>285</v>
      </c>
      <c r="M571" s="42" t="s">
        <v>285</v>
      </c>
      <c r="N571" s="42" t="s">
        <v>285</v>
      </c>
      <c r="O571" s="42" t="s">
        <v>119</v>
      </c>
      <c r="P571" s="44" t="s">
        <v>1079</v>
      </c>
    </row>
  </sheetData>
  <mergeCells count="2">
    <mergeCell ref="B1:P1"/>
    <mergeCell ref="B2:P2"/>
  </mergeCells>
  <phoneticPr fontId="12" type="noConversion"/>
  <conditionalFormatting sqref="D4:D571 D3:E3">
    <cfRule type="cellIs" dxfId="458" priority="442" operator="equal">
      <formula>"Vein"</formula>
    </cfRule>
    <cfRule type="cellIs" dxfId="457" priority="443" operator="equal">
      <formula>"Joint"</formula>
    </cfRule>
    <cfRule type="cellIs" dxfId="456" priority="444" operator="equal">
      <formula>"Bedding"</formula>
    </cfRule>
    <cfRule type="cellIs" dxfId="455" priority="445" operator="equal">
      <formula>"Fault"</formula>
    </cfRule>
  </conditionalFormatting>
  <conditionalFormatting sqref="D16">
    <cfRule type="cellIs" dxfId="454" priority="438" operator="equal">
      <formula>"Vein"</formula>
    </cfRule>
    <cfRule type="cellIs" dxfId="453" priority="439" operator="equal">
      <formula>"Joint"</formula>
    </cfRule>
    <cfRule type="cellIs" dxfId="452" priority="440" operator="equal">
      <formula>"Bedding"</formula>
    </cfRule>
    <cfRule type="cellIs" dxfId="451" priority="441" operator="equal">
      <formula>"Fault"</formula>
    </cfRule>
  </conditionalFormatting>
  <conditionalFormatting sqref="D19">
    <cfRule type="cellIs" dxfId="450" priority="434" operator="equal">
      <formula>"Vein"</formula>
    </cfRule>
    <cfRule type="cellIs" dxfId="449" priority="435" operator="equal">
      <formula>"Joint"</formula>
    </cfRule>
    <cfRule type="cellIs" dxfId="448" priority="436" operator="equal">
      <formula>"Bedding"</formula>
    </cfRule>
    <cfRule type="cellIs" dxfId="447" priority="437" operator="equal">
      <formula>"Fault"</formula>
    </cfRule>
  </conditionalFormatting>
  <conditionalFormatting sqref="D22">
    <cfRule type="cellIs" dxfId="446" priority="430" operator="equal">
      <formula>"Vein"</formula>
    </cfRule>
    <cfRule type="cellIs" dxfId="445" priority="431" operator="equal">
      <formula>"Joint"</formula>
    </cfRule>
    <cfRule type="cellIs" dxfId="444" priority="432" operator="equal">
      <formula>"Bedding"</formula>
    </cfRule>
    <cfRule type="cellIs" dxfId="443" priority="433" operator="equal">
      <formula>"Fault"</formula>
    </cfRule>
  </conditionalFormatting>
  <conditionalFormatting sqref="D25">
    <cfRule type="cellIs" dxfId="442" priority="426" operator="equal">
      <formula>"Vein"</formula>
    </cfRule>
    <cfRule type="cellIs" dxfId="441" priority="427" operator="equal">
      <formula>"Joint"</formula>
    </cfRule>
    <cfRule type="cellIs" dxfId="440" priority="428" operator="equal">
      <formula>"Bedding"</formula>
    </cfRule>
    <cfRule type="cellIs" dxfId="439" priority="429" operator="equal">
      <formula>"Fault"</formula>
    </cfRule>
  </conditionalFormatting>
  <conditionalFormatting sqref="D32">
    <cfRule type="cellIs" dxfId="438" priority="422" operator="equal">
      <formula>"Vein"</formula>
    </cfRule>
    <cfRule type="cellIs" dxfId="437" priority="423" operator="equal">
      <formula>"Joint"</formula>
    </cfRule>
    <cfRule type="cellIs" dxfId="436" priority="424" operator="equal">
      <formula>"Bedding"</formula>
    </cfRule>
    <cfRule type="cellIs" dxfId="435" priority="425" operator="equal">
      <formula>"Fault"</formula>
    </cfRule>
  </conditionalFormatting>
  <conditionalFormatting sqref="D40">
    <cfRule type="cellIs" dxfId="434" priority="418" operator="equal">
      <formula>"Vein"</formula>
    </cfRule>
    <cfRule type="cellIs" dxfId="433" priority="419" operator="equal">
      <formula>"Joint"</formula>
    </cfRule>
    <cfRule type="cellIs" dxfId="432" priority="420" operator="equal">
      <formula>"Bedding"</formula>
    </cfRule>
    <cfRule type="cellIs" dxfId="431" priority="421" operator="equal">
      <formula>"Fault"</formula>
    </cfRule>
  </conditionalFormatting>
  <conditionalFormatting sqref="D80">
    <cfRule type="cellIs" dxfId="430" priority="414" operator="equal">
      <formula>"Vein"</formula>
    </cfRule>
    <cfRule type="cellIs" dxfId="429" priority="415" operator="equal">
      <formula>"Joint"</formula>
    </cfRule>
    <cfRule type="cellIs" dxfId="428" priority="416" operator="equal">
      <formula>"Bedding"</formula>
    </cfRule>
    <cfRule type="cellIs" dxfId="427" priority="417" operator="equal">
      <formula>"Fault"</formula>
    </cfRule>
  </conditionalFormatting>
  <conditionalFormatting sqref="D84">
    <cfRule type="cellIs" dxfId="426" priority="410" operator="equal">
      <formula>"Vein"</formula>
    </cfRule>
    <cfRule type="cellIs" dxfId="425" priority="411" operator="equal">
      <formula>"Joint"</formula>
    </cfRule>
    <cfRule type="cellIs" dxfId="424" priority="412" operator="equal">
      <formula>"Bedding"</formula>
    </cfRule>
    <cfRule type="cellIs" dxfId="423" priority="413" operator="equal">
      <formula>"Fault"</formula>
    </cfRule>
  </conditionalFormatting>
  <conditionalFormatting sqref="D92">
    <cfRule type="cellIs" dxfId="422" priority="406" operator="equal">
      <formula>"Vein"</formula>
    </cfRule>
  </conditionalFormatting>
  <conditionalFormatting sqref="D88">
    <cfRule type="cellIs" dxfId="421" priority="407" operator="equal">
      <formula>"Joint"</formula>
    </cfRule>
    <cfRule type="cellIs" dxfId="420" priority="408" operator="equal">
      <formula>"Bedding"</formula>
    </cfRule>
    <cfRule type="cellIs" dxfId="419" priority="409" operator="equal">
      <formula>"Fault"</formula>
    </cfRule>
    <cfRule type="cellIs" dxfId="418" priority="446" operator="equal">
      <formula>"Vein"</formula>
    </cfRule>
  </conditionalFormatting>
  <conditionalFormatting sqref="D95">
    <cfRule type="cellIs" dxfId="417" priority="402" operator="equal">
      <formula>"Vein"</formula>
    </cfRule>
    <cfRule type="cellIs" dxfId="416" priority="403" operator="equal">
      <formula>"Joint"</formula>
    </cfRule>
    <cfRule type="cellIs" dxfId="415" priority="404" operator="equal">
      <formula>"Bedding"</formula>
    </cfRule>
    <cfRule type="cellIs" dxfId="414" priority="405" operator="equal">
      <formula>"Fault"</formula>
    </cfRule>
  </conditionalFormatting>
  <conditionalFormatting sqref="D101">
    <cfRule type="cellIs" dxfId="413" priority="398" operator="equal">
      <formula>"Vein"</formula>
    </cfRule>
    <cfRule type="cellIs" dxfId="412" priority="399" operator="equal">
      <formula>"Joint"</formula>
    </cfRule>
    <cfRule type="cellIs" dxfId="411" priority="400" operator="equal">
      <formula>"Bedding"</formula>
    </cfRule>
    <cfRule type="cellIs" dxfId="410" priority="401" operator="equal">
      <formula>"Fault"</formula>
    </cfRule>
  </conditionalFormatting>
  <conditionalFormatting sqref="D102:D133">
    <cfRule type="cellIs" dxfId="409" priority="394" operator="equal">
      <formula>"Vein"</formula>
    </cfRule>
    <cfRule type="cellIs" dxfId="408" priority="395" operator="equal">
      <formula>"Joint"</formula>
    </cfRule>
    <cfRule type="cellIs" dxfId="407" priority="396" operator="equal">
      <formula>"Bedding"</formula>
    </cfRule>
    <cfRule type="cellIs" dxfId="406" priority="397" operator="equal">
      <formula>"Fault"</formula>
    </cfRule>
  </conditionalFormatting>
  <conditionalFormatting sqref="D108">
    <cfRule type="cellIs" dxfId="405" priority="390" operator="equal">
      <formula>"Vein"</formula>
    </cfRule>
    <cfRule type="cellIs" dxfId="404" priority="391" operator="equal">
      <formula>"Joint"</formula>
    </cfRule>
    <cfRule type="cellIs" dxfId="403" priority="392" operator="equal">
      <formula>"Bedding"</formula>
    </cfRule>
    <cfRule type="cellIs" dxfId="402" priority="393" operator="equal">
      <formula>"Fault"</formula>
    </cfRule>
  </conditionalFormatting>
  <conditionalFormatting sqref="D156">
    <cfRule type="cellIs" dxfId="401" priority="386" operator="equal">
      <formula>"Vein"</formula>
    </cfRule>
  </conditionalFormatting>
  <conditionalFormatting sqref="D164">
    <cfRule type="cellIs" dxfId="400" priority="382" operator="equal">
      <formula>"Vein"</formula>
    </cfRule>
  </conditionalFormatting>
  <conditionalFormatting sqref="D152">
    <cfRule type="cellIs" dxfId="399" priority="378" operator="equal">
      <formula>"Vein"</formula>
    </cfRule>
  </conditionalFormatting>
  <conditionalFormatting sqref="D167">
    <cfRule type="cellIs" dxfId="398" priority="374" operator="equal">
      <formula>"Vein"</formula>
    </cfRule>
  </conditionalFormatting>
  <conditionalFormatting sqref="D136">
    <cfRule type="cellIs" dxfId="397" priority="387" operator="equal">
      <formula>"Joint"</formula>
    </cfRule>
    <cfRule type="cellIs" dxfId="396" priority="388" operator="equal">
      <formula>"Bedding"</formula>
    </cfRule>
    <cfRule type="cellIs" dxfId="395" priority="389" operator="equal">
      <formula>"Fault"</formula>
    </cfRule>
    <cfRule type="cellIs" dxfId="394" priority="447" operator="equal">
      <formula>"Vein"</formula>
    </cfRule>
  </conditionalFormatting>
  <conditionalFormatting sqref="D139">
    <cfRule type="cellIs" dxfId="393" priority="383" operator="equal">
      <formula>"Joint"</formula>
    </cfRule>
    <cfRule type="cellIs" dxfId="392" priority="384" operator="equal">
      <formula>"Bedding"</formula>
    </cfRule>
    <cfRule type="cellIs" dxfId="391" priority="385" operator="equal">
      <formula>"Fault"</formula>
    </cfRule>
    <cfRule type="cellIs" dxfId="390" priority="448" operator="equal">
      <formula>"Vein"</formula>
    </cfRule>
  </conditionalFormatting>
  <conditionalFormatting sqref="D142">
    <cfRule type="cellIs" dxfId="389" priority="379" operator="equal">
      <formula>"Joint"</formula>
    </cfRule>
    <cfRule type="cellIs" dxfId="388" priority="380" operator="equal">
      <formula>"Bedding"</formula>
    </cfRule>
    <cfRule type="cellIs" dxfId="387" priority="381" operator="equal">
      <formula>"Fault"</formula>
    </cfRule>
    <cfRule type="cellIs" dxfId="386" priority="449" operator="equal">
      <formula>"Vein"</formula>
    </cfRule>
  </conditionalFormatting>
  <conditionalFormatting sqref="D145">
    <cfRule type="cellIs" dxfId="385" priority="375" operator="equal">
      <formula>"Joint"</formula>
    </cfRule>
    <cfRule type="cellIs" dxfId="384" priority="376" operator="equal">
      <formula>"Bedding"</formula>
    </cfRule>
    <cfRule type="cellIs" dxfId="383" priority="377" operator="equal">
      <formula>"Fault"</formula>
    </cfRule>
    <cfRule type="cellIs" dxfId="382" priority="450" operator="equal">
      <formula>"Vein"</formula>
    </cfRule>
  </conditionalFormatting>
  <conditionalFormatting sqref="D146:D156">
    <cfRule type="cellIs" dxfId="381" priority="370" operator="equal">
      <formula>"Vein"</formula>
    </cfRule>
    <cfRule type="cellIs" dxfId="380" priority="371" operator="equal">
      <formula>"Joint"</formula>
    </cfRule>
    <cfRule type="cellIs" dxfId="379" priority="372" operator="equal">
      <formula>"Bedding"</formula>
    </cfRule>
    <cfRule type="cellIs" dxfId="378" priority="373" operator="equal">
      <formula>"Fault"</formula>
    </cfRule>
  </conditionalFormatting>
  <conditionalFormatting sqref="D149">
    <cfRule type="cellIs" dxfId="377" priority="366" operator="equal">
      <formula>"Vein"</formula>
    </cfRule>
    <cfRule type="cellIs" dxfId="376" priority="367" operator="equal">
      <formula>"Joint"</formula>
    </cfRule>
    <cfRule type="cellIs" dxfId="375" priority="368" operator="equal">
      <formula>"Bedding"</formula>
    </cfRule>
    <cfRule type="cellIs" dxfId="374" priority="369" operator="equal">
      <formula>"Fault"</formula>
    </cfRule>
  </conditionalFormatting>
  <conditionalFormatting sqref="D160">
    <cfRule type="cellIs" dxfId="373" priority="362" operator="equal">
      <formula>"Vein"</formula>
    </cfRule>
    <cfRule type="cellIs" dxfId="372" priority="363" operator="equal">
      <formula>"Joint"</formula>
    </cfRule>
    <cfRule type="cellIs" dxfId="371" priority="364" operator="equal">
      <formula>"Bedding"</formula>
    </cfRule>
    <cfRule type="cellIs" dxfId="370" priority="365" operator="equal">
      <formula>"Fault"</formula>
    </cfRule>
  </conditionalFormatting>
  <conditionalFormatting sqref="D170">
    <cfRule type="cellIs" dxfId="369" priority="358" operator="equal">
      <formula>"Vein"</formula>
    </cfRule>
    <cfRule type="cellIs" dxfId="368" priority="359" operator="equal">
      <formula>"Joint"</formula>
    </cfRule>
    <cfRule type="cellIs" dxfId="367" priority="360" operator="equal">
      <formula>"Bedding"</formula>
    </cfRule>
    <cfRule type="cellIs" dxfId="366" priority="361" operator="equal">
      <formula>"Fault"</formula>
    </cfRule>
  </conditionalFormatting>
  <conditionalFormatting sqref="D175:D180">
    <cfRule type="cellIs" dxfId="365" priority="354" operator="equal">
      <formula>"Vein"</formula>
    </cfRule>
    <cfRule type="cellIs" dxfId="364" priority="355" operator="equal">
      <formula>"Joint"</formula>
    </cfRule>
    <cfRule type="cellIs" dxfId="363" priority="356" operator="equal">
      <formula>"Bedding"</formula>
    </cfRule>
    <cfRule type="cellIs" dxfId="362" priority="357" operator="equal">
      <formula>"Fault"</formula>
    </cfRule>
  </conditionalFormatting>
  <conditionalFormatting sqref="D186">
    <cfRule type="cellIs" dxfId="361" priority="350" operator="equal">
      <formula>"Vein"</formula>
    </cfRule>
    <cfRule type="cellIs" dxfId="360" priority="351" operator="equal">
      <formula>"Joint"</formula>
    </cfRule>
    <cfRule type="cellIs" dxfId="359" priority="352" operator="equal">
      <formula>"Bedding"</formula>
    </cfRule>
    <cfRule type="cellIs" dxfId="358" priority="353" operator="equal">
      <formula>"Fault"</formula>
    </cfRule>
  </conditionalFormatting>
  <conditionalFormatting sqref="D180">
    <cfRule type="cellIs" dxfId="357" priority="346" operator="equal">
      <formula>"Vein"</formula>
    </cfRule>
  </conditionalFormatting>
  <conditionalFormatting sqref="D190">
    <cfRule type="cellIs" dxfId="356" priority="347" operator="equal">
      <formula>"Joint"</formula>
    </cfRule>
    <cfRule type="cellIs" dxfId="355" priority="348" operator="equal">
      <formula>"Bedding"</formula>
    </cfRule>
    <cfRule type="cellIs" dxfId="354" priority="349" operator="equal">
      <formula>"Fault"</formula>
    </cfRule>
    <cfRule type="cellIs" dxfId="353" priority="451" operator="equal">
      <formula>"Vein"</formula>
    </cfRule>
  </conditionalFormatting>
  <conditionalFormatting sqref="D196">
    <cfRule type="cellIs" dxfId="352" priority="342" operator="equal">
      <formula>"Vein"</formula>
    </cfRule>
    <cfRule type="cellIs" dxfId="351" priority="343" operator="equal">
      <formula>"Joint"</formula>
    </cfRule>
    <cfRule type="cellIs" dxfId="350" priority="344" operator="equal">
      <formula>"Bedding"</formula>
    </cfRule>
    <cfRule type="cellIs" dxfId="349" priority="345" operator="equal">
      <formula>"Fault"</formula>
    </cfRule>
  </conditionalFormatting>
  <conditionalFormatting sqref="D200">
    <cfRule type="cellIs" dxfId="348" priority="338" operator="equal">
      <formula>"Vein"</formula>
    </cfRule>
    <cfRule type="cellIs" dxfId="347" priority="339" operator="equal">
      <formula>"Joint"</formula>
    </cfRule>
    <cfRule type="cellIs" dxfId="346" priority="340" operator="equal">
      <formula>"Bedding"</formula>
    </cfRule>
    <cfRule type="cellIs" dxfId="345" priority="341" operator="equal">
      <formula>"Fault"</formula>
    </cfRule>
  </conditionalFormatting>
  <conditionalFormatting sqref="D209:D210">
    <cfRule type="cellIs" dxfId="344" priority="334" operator="equal">
      <formula>"Vein"</formula>
    </cfRule>
    <cfRule type="cellIs" dxfId="343" priority="335" operator="equal">
      <formula>"Joint"</formula>
    </cfRule>
    <cfRule type="cellIs" dxfId="342" priority="336" operator="equal">
      <formula>"Bedding"</formula>
    </cfRule>
    <cfRule type="cellIs" dxfId="341" priority="337" operator="equal">
      <formula>"Fault"</formula>
    </cfRule>
  </conditionalFormatting>
  <conditionalFormatting sqref="D221">
    <cfRule type="cellIs" dxfId="340" priority="330" operator="equal">
      <formula>"Vein"</formula>
    </cfRule>
  </conditionalFormatting>
  <conditionalFormatting sqref="D211">
    <cfRule type="cellIs" dxfId="339" priority="331" operator="equal">
      <formula>"Joint"</formula>
    </cfRule>
    <cfRule type="cellIs" dxfId="338" priority="332" operator="equal">
      <formula>"Bedding"</formula>
    </cfRule>
    <cfRule type="cellIs" dxfId="337" priority="333" operator="equal">
      <formula>"Fault"</formula>
    </cfRule>
    <cfRule type="cellIs" dxfId="336" priority="452" operator="equal">
      <formula>"Vein"</formula>
    </cfRule>
  </conditionalFormatting>
  <conditionalFormatting sqref="D225">
    <cfRule type="cellIs" dxfId="335" priority="325" operator="equal">
      <formula>"Vein"</formula>
    </cfRule>
  </conditionalFormatting>
  <conditionalFormatting sqref="D228">
    <cfRule type="cellIs" dxfId="334" priority="324" operator="equal">
      <formula>"Vein"</formula>
    </cfRule>
  </conditionalFormatting>
  <conditionalFormatting sqref="D234">
    <cfRule type="cellIs" dxfId="333" priority="323" operator="equal">
      <formula>"Vein"</formula>
    </cfRule>
  </conditionalFormatting>
  <conditionalFormatting sqref="D215">
    <cfRule type="cellIs" dxfId="332" priority="326" operator="equal">
      <formula>"Vein"</formula>
    </cfRule>
    <cfRule type="cellIs" dxfId="331" priority="327" operator="equal">
      <formula>"Joint"</formula>
    </cfRule>
    <cfRule type="cellIs" dxfId="330" priority="328" operator="equal">
      <formula>"Bedding"</formula>
    </cfRule>
    <cfRule type="cellIs" dxfId="329" priority="329" operator="equal">
      <formula>"Fault"</formula>
    </cfRule>
  </conditionalFormatting>
  <conditionalFormatting sqref="D235:D244">
    <cfRule type="cellIs" dxfId="328" priority="318" operator="equal">
      <formula>"Vein"</formula>
    </cfRule>
  </conditionalFormatting>
  <conditionalFormatting sqref="D231">
    <cfRule type="cellIs" dxfId="327" priority="319" operator="equal">
      <formula>"Vein"</formula>
    </cfRule>
    <cfRule type="cellIs" dxfId="326" priority="320" operator="equal">
      <formula>"Joint"</formula>
    </cfRule>
    <cfRule type="cellIs" dxfId="325" priority="321" operator="equal">
      <formula>"Bedding"</formula>
    </cfRule>
    <cfRule type="cellIs" dxfId="324" priority="322" operator="equal">
      <formula>"Fault"</formula>
    </cfRule>
  </conditionalFormatting>
  <conditionalFormatting sqref="D241">
    <cfRule type="cellIs" dxfId="323" priority="314" operator="equal">
      <formula>"Vein"</formula>
    </cfRule>
    <cfRule type="cellIs" dxfId="322" priority="315" operator="equal">
      <formula>"Joint"</formula>
    </cfRule>
    <cfRule type="cellIs" dxfId="321" priority="316" operator="equal">
      <formula>"Bedding"</formula>
    </cfRule>
    <cfRule type="cellIs" dxfId="320" priority="317" operator="equal">
      <formula>"Fault"</formula>
    </cfRule>
  </conditionalFormatting>
  <conditionalFormatting sqref="D244">
    <cfRule type="cellIs" dxfId="319" priority="310" operator="equal">
      <formula>"Vein"</formula>
    </cfRule>
    <cfRule type="cellIs" dxfId="318" priority="311" operator="equal">
      <formula>"Joint"</formula>
    </cfRule>
    <cfRule type="cellIs" dxfId="317" priority="312" operator="equal">
      <formula>"Bedding"</formula>
    </cfRule>
    <cfRule type="cellIs" dxfId="316" priority="313" operator="equal">
      <formula>"Fault"</formula>
    </cfRule>
  </conditionalFormatting>
  <conditionalFormatting sqref="D250">
    <cfRule type="cellIs" dxfId="315" priority="306" operator="equal">
      <formula>"Vein"</formula>
    </cfRule>
  </conditionalFormatting>
  <conditionalFormatting sqref="D247">
    <cfRule type="cellIs" dxfId="314" priority="307" operator="equal">
      <formula>"Joint"</formula>
    </cfRule>
    <cfRule type="cellIs" dxfId="313" priority="308" operator="equal">
      <formula>"Bedding"</formula>
    </cfRule>
    <cfRule type="cellIs" dxfId="312" priority="309" operator="equal">
      <formula>"Fault"</formula>
    </cfRule>
    <cfRule type="cellIs" dxfId="311" priority="453" operator="equal">
      <formula>"Vein"</formula>
    </cfRule>
  </conditionalFormatting>
  <conditionalFormatting sqref="D253:D254">
    <cfRule type="cellIs" dxfId="310" priority="302" operator="equal">
      <formula>"Vein"</formula>
    </cfRule>
    <cfRule type="cellIs" dxfId="309" priority="303" operator="equal">
      <formula>"Joint"</formula>
    </cfRule>
    <cfRule type="cellIs" dxfId="308" priority="304" operator="equal">
      <formula>"Bedding"</formula>
    </cfRule>
    <cfRule type="cellIs" dxfId="307" priority="305" operator="equal">
      <formula>"Fault"</formula>
    </cfRule>
  </conditionalFormatting>
  <conditionalFormatting sqref="D264">
    <cfRule type="cellIs" dxfId="306" priority="298" operator="equal">
      <formula>"Vein"</formula>
    </cfRule>
  </conditionalFormatting>
  <conditionalFormatting sqref="D258">
    <cfRule type="cellIs" dxfId="305" priority="299" operator="equal">
      <formula>"Joint"</formula>
    </cfRule>
    <cfRule type="cellIs" dxfId="304" priority="300" operator="equal">
      <formula>"Bedding"</formula>
    </cfRule>
    <cfRule type="cellIs" dxfId="303" priority="301" operator="equal">
      <formula>"Fault"</formula>
    </cfRule>
    <cfRule type="cellIs" dxfId="302" priority="454" operator="equal">
      <formula>"Vein"</formula>
    </cfRule>
  </conditionalFormatting>
  <conditionalFormatting sqref="D268">
    <cfRule type="cellIs" dxfId="301" priority="294" operator="equal">
      <formula>"Vein"</formula>
    </cfRule>
    <cfRule type="cellIs" dxfId="300" priority="295" operator="equal">
      <formula>"Joint"</formula>
    </cfRule>
    <cfRule type="cellIs" dxfId="299" priority="296" operator="equal">
      <formula>"Bedding"</formula>
    </cfRule>
    <cfRule type="cellIs" dxfId="298" priority="297" operator="equal">
      <formula>"Fault"</formula>
    </cfRule>
  </conditionalFormatting>
  <conditionalFormatting sqref="D271">
    <cfRule type="cellIs" dxfId="297" priority="290" operator="equal">
      <formula>"Vein"</formula>
    </cfRule>
    <cfRule type="cellIs" dxfId="296" priority="291" operator="equal">
      <formula>"Joint"</formula>
    </cfRule>
    <cfRule type="cellIs" dxfId="295" priority="292" operator="equal">
      <formula>"Bedding"</formula>
    </cfRule>
    <cfRule type="cellIs" dxfId="294" priority="293" operator="equal">
      <formula>"Fault"</formula>
    </cfRule>
  </conditionalFormatting>
  <conditionalFormatting sqref="D279">
    <cfRule type="cellIs" dxfId="293" priority="286" operator="equal">
      <formula>"Vein"</formula>
    </cfRule>
    <cfRule type="cellIs" dxfId="292" priority="287" operator="equal">
      <formula>"Joint"</formula>
    </cfRule>
    <cfRule type="cellIs" dxfId="291" priority="288" operator="equal">
      <formula>"Bedding"</formula>
    </cfRule>
    <cfRule type="cellIs" dxfId="290" priority="289" operator="equal">
      <formula>"Fault"</formula>
    </cfRule>
  </conditionalFormatting>
  <conditionalFormatting sqref="D291">
    <cfRule type="cellIs" dxfId="289" priority="282" operator="equal">
      <formula>"Vein"</formula>
    </cfRule>
  </conditionalFormatting>
  <conditionalFormatting sqref="D284">
    <cfRule type="cellIs" dxfId="288" priority="283" operator="equal">
      <formula>"Joint"</formula>
    </cfRule>
    <cfRule type="cellIs" dxfId="287" priority="284" operator="equal">
      <formula>"Bedding"</formula>
    </cfRule>
    <cfRule type="cellIs" dxfId="286" priority="285" operator="equal">
      <formula>"Fault"</formula>
    </cfRule>
    <cfRule type="cellIs" dxfId="285" priority="455" operator="equal">
      <formula>"Vein"</formula>
    </cfRule>
  </conditionalFormatting>
  <conditionalFormatting sqref="D294:D297">
    <cfRule type="cellIs" dxfId="284" priority="274" operator="equal">
      <formula>"Vein"</formula>
    </cfRule>
  </conditionalFormatting>
  <conditionalFormatting sqref="D297">
    <cfRule type="cellIs" dxfId="283" priority="273" operator="equal">
      <formula>"Vein"</formula>
    </cfRule>
  </conditionalFormatting>
  <conditionalFormatting sqref="D298:D300">
    <cfRule type="cellIs" dxfId="282" priority="272" operator="equal">
      <formula>"Vein"</formula>
    </cfRule>
  </conditionalFormatting>
  <conditionalFormatting sqref="D308">
    <cfRule type="cellIs" dxfId="281" priority="271" operator="equal">
      <formula>"Vein"</formula>
    </cfRule>
  </conditionalFormatting>
  <conditionalFormatting sqref="D286">
    <cfRule type="cellIs" dxfId="280" priority="278" operator="equal">
      <formula>"Vein"</formula>
    </cfRule>
    <cfRule type="cellIs" dxfId="279" priority="279" operator="equal">
      <formula>"Joint"</formula>
    </cfRule>
    <cfRule type="cellIs" dxfId="278" priority="280" operator="equal">
      <formula>"Bedding"</formula>
    </cfRule>
    <cfRule type="cellIs" dxfId="277" priority="281" operator="equal">
      <formula>"Fault"</formula>
    </cfRule>
  </conditionalFormatting>
  <conditionalFormatting sqref="D288">
    <cfRule type="cellIs" dxfId="276" priority="275" operator="equal">
      <formula>"Joint"</formula>
    </cfRule>
    <cfRule type="cellIs" dxfId="275" priority="276" operator="equal">
      <formula>"Bedding"</formula>
    </cfRule>
    <cfRule type="cellIs" dxfId="274" priority="277" operator="equal">
      <formula>"Fault"</formula>
    </cfRule>
    <cfRule type="cellIs" dxfId="273" priority="456" operator="equal">
      <formula>"Vein"</formula>
    </cfRule>
  </conditionalFormatting>
  <conditionalFormatting sqref="D303">
    <cfRule type="cellIs" dxfId="272" priority="267" operator="equal">
      <formula>"Vein"</formula>
    </cfRule>
    <cfRule type="cellIs" dxfId="271" priority="268" operator="equal">
      <formula>"Joint"</formula>
    </cfRule>
    <cfRule type="cellIs" dxfId="270" priority="269" operator="equal">
      <formula>"Bedding"</formula>
    </cfRule>
    <cfRule type="cellIs" dxfId="269" priority="270" operator="equal">
      <formula>"Fault"</formula>
    </cfRule>
  </conditionalFormatting>
  <conditionalFormatting sqref="D317">
    <cfRule type="cellIs" dxfId="268" priority="263" operator="equal">
      <formula>"Vein"</formula>
    </cfRule>
  </conditionalFormatting>
  <conditionalFormatting sqref="D323">
    <cfRule type="cellIs" dxfId="267" priority="259" operator="equal">
      <formula>"Vein"</formula>
    </cfRule>
  </conditionalFormatting>
  <conditionalFormatting sqref="D314">
    <cfRule type="cellIs" dxfId="266" priority="260" operator="equal">
      <formula>"Joint"</formula>
    </cfRule>
    <cfRule type="cellIs" dxfId="265" priority="261" operator="equal">
      <formula>"Bedding"</formula>
    </cfRule>
    <cfRule type="cellIs" dxfId="264" priority="262" operator="equal">
      <formula>"Fault"</formula>
    </cfRule>
    <cfRule type="cellIs" dxfId="263" priority="457" operator="equal">
      <formula>"Vein"</formula>
    </cfRule>
  </conditionalFormatting>
  <conditionalFormatting sqref="D309:D316">
    <cfRule type="cellIs" dxfId="262" priority="264" operator="equal">
      <formula>"Joint"</formula>
    </cfRule>
    <cfRule type="cellIs" dxfId="261" priority="265" operator="equal">
      <formula>"Bedding"</formula>
    </cfRule>
    <cfRule type="cellIs" dxfId="260" priority="266" operator="equal">
      <formula>"Fault"</formula>
    </cfRule>
    <cfRule type="cellIs" dxfId="259" priority="458" operator="equal">
      <formula>"Vein"</formula>
    </cfRule>
  </conditionalFormatting>
  <conditionalFormatting sqref="D324:D329">
    <cfRule type="cellIs" dxfId="258" priority="255" operator="equal">
      <formula>"Vein"</formula>
    </cfRule>
    <cfRule type="cellIs" dxfId="257" priority="256" operator="equal">
      <formula>"Joint"</formula>
    </cfRule>
    <cfRule type="cellIs" dxfId="256" priority="257" operator="equal">
      <formula>"Bedding"</formula>
    </cfRule>
    <cfRule type="cellIs" dxfId="255" priority="258" operator="equal">
      <formula>"Fault"</formula>
    </cfRule>
  </conditionalFormatting>
  <conditionalFormatting sqref="D327:D330">
    <cfRule type="cellIs" dxfId="254" priority="251" operator="equal">
      <formula>"Vein"</formula>
    </cfRule>
    <cfRule type="cellIs" dxfId="253" priority="252" operator="equal">
      <formula>"Joint"</formula>
    </cfRule>
    <cfRule type="cellIs" dxfId="252" priority="253" operator="equal">
      <formula>"Bedding"</formula>
    </cfRule>
    <cfRule type="cellIs" dxfId="251" priority="254" operator="equal">
      <formula>"Fault"</formula>
    </cfRule>
  </conditionalFormatting>
  <conditionalFormatting sqref="D339">
    <cfRule type="cellIs" dxfId="250" priority="247" operator="equal">
      <formula>"Vein"</formula>
    </cfRule>
    <cfRule type="cellIs" dxfId="249" priority="248" operator="equal">
      <formula>"Joint"</formula>
    </cfRule>
    <cfRule type="cellIs" dxfId="248" priority="249" operator="equal">
      <formula>"Bedding"</formula>
    </cfRule>
    <cfRule type="cellIs" dxfId="247" priority="250" operator="equal">
      <formula>"Fault"</formula>
    </cfRule>
  </conditionalFormatting>
  <conditionalFormatting sqref="D336">
    <cfRule type="cellIs" dxfId="246" priority="243" operator="equal">
      <formula>"Vein"</formula>
    </cfRule>
    <cfRule type="cellIs" dxfId="245" priority="244" operator="equal">
      <formula>"Joint"</formula>
    </cfRule>
    <cfRule type="cellIs" dxfId="244" priority="245" operator="equal">
      <formula>"Bedding"</formula>
    </cfRule>
    <cfRule type="cellIs" dxfId="243" priority="246" operator="equal">
      <formula>"Fault"</formula>
    </cfRule>
  </conditionalFormatting>
  <conditionalFormatting sqref="D331:D333">
    <cfRule type="cellIs" dxfId="242" priority="239" operator="equal">
      <formula>"Vein"</formula>
    </cfRule>
    <cfRule type="cellIs" dxfId="241" priority="240" operator="equal">
      <formula>"Joint"</formula>
    </cfRule>
    <cfRule type="cellIs" dxfId="240" priority="241" operator="equal">
      <formula>"Bedding"</formula>
    </cfRule>
    <cfRule type="cellIs" dxfId="239" priority="242" operator="equal">
      <formula>"Fault"</formula>
    </cfRule>
  </conditionalFormatting>
  <conditionalFormatting sqref="D354">
    <cfRule type="cellIs" dxfId="238" priority="235" operator="equal">
      <formula>"Vein"</formula>
    </cfRule>
    <cfRule type="cellIs" dxfId="237" priority="236" operator="equal">
      <formula>"Joint"</formula>
    </cfRule>
    <cfRule type="cellIs" dxfId="236" priority="237" operator="equal">
      <formula>"Bedding"</formula>
    </cfRule>
    <cfRule type="cellIs" dxfId="235" priority="238" operator="equal">
      <formula>"Fault"</formula>
    </cfRule>
  </conditionalFormatting>
  <conditionalFormatting sqref="D351 D355">
    <cfRule type="cellIs" dxfId="234" priority="231" operator="equal">
      <formula>"Vein"</formula>
    </cfRule>
    <cfRule type="cellIs" dxfId="233" priority="232" operator="equal">
      <formula>"Joint"</formula>
    </cfRule>
    <cfRule type="cellIs" dxfId="232" priority="233" operator="equal">
      <formula>"Bedding"</formula>
    </cfRule>
    <cfRule type="cellIs" dxfId="231" priority="234" operator="equal">
      <formula>"Fault"</formula>
    </cfRule>
  </conditionalFormatting>
  <conditionalFormatting sqref="D343:D349 D359">
    <cfRule type="cellIs" dxfId="230" priority="227" operator="equal">
      <formula>"Vein"</formula>
    </cfRule>
    <cfRule type="cellIs" dxfId="229" priority="228" operator="equal">
      <formula>"Joint"</formula>
    </cfRule>
    <cfRule type="cellIs" dxfId="228" priority="229" operator="equal">
      <formula>"Bedding"</formula>
    </cfRule>
    <cfRule type="cellIs" dxfId="227" priority="230" operator="equal">
      <formula>"Fault"</formula>
    </cfRule>
  </conditionalFormatting>
  <conditionalFormatting sqref="D346">
    <cfRule type="cellIs" dxfId="226" priority="223" operator="equal">
      <formula>"Vein"</formula>
    </cfRule>
    <cfRule type="cellIs" dxfId="225" priority="224" operator="equal">
      <formula>"Joint"</formula>
    </cfRule>
    <cfRule type="cellIs" dxfId="224" priority="225" operator="equal">
      <formula>"Bedding"</formula>
    </cfRule>
    <cfRule type="cellIs" dxfId="223" priority="226" operator="equal">
      <formula>"Fault"</formula>
    </cfRule>
  </conditionalFormatting>
  <conditionalFormatting sqref="D357">
    <cfRule type="cellIs" dxfId="222" priority="219" operator="equal">
      <formula>"Vein"</formula>
    </cfRule>
    <cfRule type="cellIs" dxfId="221" priority="220" operator="equal">
      <formula>"Joint"</formula>
    </cfRule>
    <cfRule type="cellIs" dxfId="220" priority="221" operator="equal">
      <formula>"Bedding"</formula>
    </cfRule>
    <cfRule type="cellIs" dxfId="219" priority="222" operator="equal">
      <formula>"Fault"</formula>
    </cfRule>
  </conditionalFormatting>
  <conditionalFormatting sqref="D359">
    <cfRule type="cellIs" dxfId="218" priority="215" operator="equal">
      <formula>"Vein"</formula>
    </cfRule>
    <cfRule type="cellIs" dxfId="217" priority="216" operator="equal">
      <formula>"Joint"</formula>
    </cfRule>
    <cfRule type="cellIs" dxfId="216" priority="217" operator="equal">
      <formula>"Bedding"</formula>
    </cfRule>
    <cfRule type="cellIs" dxfId="215" priority="218" operator="equal">
      <formula>"Fault"</formula>
    </cfRule>
  </conditionalFormatting>
  <conditionalFormatting sqref="D368">
    <cfRule type="cellIs" dxfId="214" priority="211" operator="equal">
      <formula>"Vein"</formula>
    </cfRule>
    <cfRule type="cellIs" dxfId="213" priority="212" operator="equal">
      <formula>"Joint"</formula>
    </cfRule>
    <cfRule type="cellIs" dxfId="212" priority="213" operator="equal">
      <formula>"Bedding"</formula>
    </cfRule>
    <cfRule type="cellIs" dxfId="211" priority="214" operator="equal">
      <formula>"Fault"</formula>
    </cfRule>
  </conditionalFormatting>
  <conditionalFormatting sqref="D375">
    <cfRule type="cellIs" dxfId="210" priority="207" operator="equal">
      <formula>"Vein"</formula>
    </cfRule>
    <cfRule type="cellIs" dxfId="209" priority="208" operator="equal">
      <formula>"Joint"</formula>
    </cfRule>
    <cfRule type="cellIs" dxfId="208" priority="209" operator="equal">
      <formula>"Bedding"</formula>
    </cfRule>
    <cfRule type="cellIs" dxfId="207" priority="210" operator="equal">
      <formula>"Fault"</formula>
    </cfRule>
  </conditionalFormatting>
  <conditionalFormatting sqref="D381">
    <cfRule type="cellIs" dxfId="206" priority="203" operator="equal">
      <formula>"Vein"</formula>
    </cfRule>
  </conditionalFormatting>
  <conditionalFormatting sqref="D379">
    <cfRule type="cellIs" dxfId="205" priority="204" operator="equal">
      <formula>"Joint"</formula>
    </cfRule>
    <cfRule type="cellIs" dxfId="204" priority="205" operator="equal">
      <formula>"Bedding"</formula>
    </cfRule>
    <cfRule type="cellIs" dxfId="203" priority="206" operator="equal">
      <formula>"Fault"</formula>
    </cfRule>
    <cfRule type="cellIs" dxfId="202" priority="459" operator="equal">
      <formula>"Vein"</formula>
    </cfRule>
  </conditionalFormatting>
  <conditionalFormatting sqref="D384">
    <cfRule type="cellIs" dxfId="201" priority="199" operator="equal">
      <formula>"Vein"</formula>
    </cfRule>
    <cfRule type="cellIs" dxfId="200" priority="200" operator="equal">
      <formula>"Joint"</formula>
    </cfRule>
    <cfRule type="cellIs" dxfId="199" priority="201" operator="equal">
      <formula>"Bedding"</formula>
    </cfRule>
    <cfRule type="cellIs" dxfId="198" priority="202" operator="equal">
      <formula>"Fault"</formula>
    </cfRule>
  </conditionalFormatting>
  <conditionalFormatting sqref="D386">
    <cfRule type="cellIs" dxfId="197" priority="195" operator="equal">
      <formula>"Vein"</formula>
    </cfRule>
    <cfRule type="cellIs" dxfId="196" priority="196" operator="equal">
      <formula>"Joint"</formula>
    </cfRule>
    <cfRule type="cellIs" dxfId="195" priority="197" operator="equal">
      <formula>"Bedding"</formula>
    </cfRule>
    <cfRule type="cellIs" dxfId="194" priority="198" operator="equal">
      <formula>"Fault"</formula>
    </cfRule>
  </conditionalFormatting>
  <conditionalFormatting sqref="D400">
    <cfRule type="cellIs" dxfId="193" priority="191" operator="equal">
      <formula>"Vein"</formula>
    </cfRule>
    <cfRule type="cellIs" dxfId="192" priority="192" operator="equal">
      <formula>"Joint"</formula>
    </cfRule>
    <cfRule type="cellIs" dxfId="191" priority="193" operator="equal">
      <formula>"Bedding"</formula>
    </cfRule>
    <cfRule type="cellIs" dxfId="190" priority="194" operator="equal">
      <formula>"Fault"</formula>
    </cfRule>
  </conditionalFormatting>
  <conditionalFormatting sqref="D404">
    <cfRule type="cellIs" dxfId="189" priority="187" operator="equal">
      <formula>"Vein"</formula>
    </cfRule>
    <cfRule type="cellIs" dxfId="188" priority="188" operator="equal">
      <formula>"Joint"</formula>
    </cfRule>
    <cfRule type="cellIs" dxfId="187" priority="189" operator="equal">
      <formula>"Bedding"</formula>
    </cfRule>
    <cfRule type="cellIs" dxfId="186" priority="190" operator="equal">
      <formula>"Fault"</formula>
    </cfRule>
  </conditionalFormatting>
  <conditionalFormatting sqref="D415">
    <cfRule type="cellIs" dxfId="185" priority="183" operator="equal">
      <formula>"Vein"</formula>
    </cfRule>
    <cfRule type="cellIs" dxfId="184" priority="184" operator="equal">
      <formula>"Joint"</formula>
    </cfRule>
    <cfRule type="cellIs" dxfId="183" priority="185" operator="equal">
      <formula>"Bedding"</formula>
    </cfRule>
    <cfRule type="cellIs" dxfId="182" priority="186" operator="equal">
      <formula>"Fault"</formula>
    </cfRule>
  </conditionalFormatting>
  <conditionalFormatting sqref="D418">
    <cfRule type="cellIs" dxfId="181" priority="179" operator="equal">
      <formula>"Vein"</formula>
    </cfRule>
    <cfRule type="cellIs" dxfId="180" priority="180" operator="equal">
      <formula>"Joint"</formula>
    </cfRule>
    <cfRule type="cellIs" dxfId="179" priority="181" operator="equal">
      <formula>"Bedding"</formula>
    </cfRule>
    <cfRule type="cellIs" dxfId="178" priority="182" operator="equal">
      <formula>"Fault"</formula>
    </cfRule>
  </conditionalFormatting>
  <conditionalFormatting sqref="D421">
    <cfRule type="cellIs" dxfId="177" priority="175" operator="equal">
      <formula>"Vein"</formula>
    </cfRule>
    <cfRule type="cellIs" dxfId="176" priority="176" operator="equal">
      <formula>"Joint"</formula>
    </cfRule>
    <cfRule type="cellIs" dxfId="175" priority="177" operator="equal">
      <formula>"Bedding"</formula>
    </cfRule>
    <cfRule type="cellIs" dxfId="174" priority="178" operator="equal">
      <formula>"Fault"</formula>
    </cfRule>
  </conditionalFormatting>
  <conditionalFormatting sqref="D429">
    <cfRule type="cellIs" dxfId="173" priority="171" operator="equal">
      <formula>"Vein"</formula>
    </cfRule>
    <cfRule type="cellIs" dxfId="172" priority="172" operator="equal">
      <formula>"Joint"</formula>
    </cfRule>
    <cfRule type="cellIs" dxfId="171" priority="173" operator="equal">
      <formula>"Bedding"</formula>
    </cfRule>
    <cfRule type="cellIs" dxfId="170" priority="174" operator="equal">
      <formula>"Fault"</formula>
    </cfRule>
  </conditionalFormatting>
  <conditionalFormatting sqref="D433">
    <cfRule type="cellIs" dxfId="169" priority="167" operator="equal">
      <formula>"Vein"</formula>
    </cfRule>
    <cfRule type="cellIs" dxfId="168" priority="168" operator="equal">
      <formula>"Joint"</formula>
    </cfRule>
    <cfRule type="cellIs" dxfId="167" priority="169" operator="equal">
      <formula>"Bedding"</formula>
    </cfRule>
    <cfRule type="cellIs" dxfId="166" priority="170" operator="equal">
      <formula>"Fault"</formula>
    </cfRule>
  </conditionalFormatting>
  <conditionalFormatting sqref="D434:D436">
    <cfRule type="cellIs" dxfId="165" priority="163" operator="equal">
      <formula>"Vein"</formula>
    </cfRule>
    <cfRule type="cellIs" dxfId="164" priority="164" operator="equal">
      <formula>"Joint"</formula>
    </cfRule>
    <cfRule type="cellIs" dxfId="163" priority="165" operator="equal">
      <formula>"Bedding"</formula>
    </cfRule>
    <cfRule type="cellIs" dxfId="162" priority="166" operator="equal">
      <formula>"Fault"</formula>
    </cfRule>
  </conditionalFormatting>
  <conditionalFormatting sqref="D440">
    <cfRule type="cellIs" dxfId="161" priority="159" operator="equal">
      <formula>"Vein"</formula>
    </cfRule>
    <cfRule type="cellIs" dxfId="160" priority="160" operator="equal">
      <formula>"Joint"</formula>
    </cfRule>
    <cfRule type="cellIs" dxfId="159" priority="161" operator="equal">
      <formula>"Bedding"</formula>
    </cfRule>
    <cfRule type="cellIs" dxfId="158" priority="162" operator="equal">
      <formula>"Fault"</formula>
    </cfRule>
  </conditionalFormatting>
  <conditionalFormatting sqref="D444">
    <cfRule type="cellIs" dxfId="157" priority="155" operator="equal">
      <formula>"Vein"</formula>
    </cfRule>
    <cfRule type="cellIs" dxfId="156" priority="156" operator="equal">
      <formula>"Joint"</formula>
    </cfRule>
    <cfRule type="cellIs" dxfId="155" priority="157" operator="equal">
      <formula>"Bedding"</formula>
    </cfRule>
    <cfRule type="cellIs" dxfId="154" priority="158" operator="equal">
      <formula>"Fault"</formula>
    </cfRule>
  </conditionalFormatting>
  <conditionalFormatting sqref="D452">
    <cfRule type="cellIs" dxfId="153" priority="151" operator="equal">
      <formula>"Vein"</formula>
    </cfRule>
    <cfRule type="cellIs" dxfId="152" priority="152" operator="equal">
      <formula>"Joint"</formula>
    </cfRule>
    <cfRule type="cellIs" dxfId="151" priority="153" operator="equal">
      <formula>"Bedding"</formula>
    </cfRule>
    <cfRule type="cellIs" dxfId="150" priority="154" operator="equal">
      <formula>"Fault"</formula>
    </cfRule>
  </conditionalFormatting>
  <conditionalFormatting sqref="D454">
    <cfRule type="cellIs" dxfId="149" priority="147" operator="equal">
      <formula>"Vein"</formula>
    </cfRule>
    <cfRule type="cellIs" dxfId="148" priority="148" operator="equal">
      <formula>"Joint"</formula>
    </cfRule>
    <cfRule type="cellIs" dxfId="147" priority="149" operator="equal">
      <formula>"Bedding"</formula>
    </cfRule>
    <cfRule type="cellIs" dxfId="146" priority="150" operator="equal">
      <formula>"Fault"</formula>
    </cfRule>
  </conditionalFormatting>
  <conditionalFormatting sqref="D459">
    <cfRule type="cellIs" dxfId="145" priority="143" operator="equal">
      <formula>"Vein"</formula>
    </cfRule>
    <cfRule type="cellIs" dxfId="144" priority="144" operator="equal">
      <formula>"Joint"</formula>
    </cfRule>
    <cfRule type="cellIs" dxfId="143" priority="145" operator="equal">
      <formula>"Bedding"</formula>
    </cfRule>
    <cfRule type="cellIs" dxfId="142" priority="146" operator="equal">
      <formula>"Fault"</formula>
    </cfRule>
  </conditionalFormatting>
  <conditionalFormatting sqref="D465">
    <cfRule type="cellIs" dxfId="141" priority="139" operator="equal">
      <formula>"Vein"</formula>
    </cfRule>
    <cfRule type="cellIs" dxfId="140" priority="140" operator="equal">
      <formula>"Joint"</formula>
    </cfRule>
    <cfRule type="cellIs" dxfId="139" priority="141" operator="equal">
      <formula>"Bedding"</formula>
    </cfRule>
    <cfRule type="cellIs" dxfId="138" priority="142" operator="equal">
      <formula>"Fault"</formula>
    </cfRule>
  </conditionalFormatting>
  <conditionalFormatting sqref="D471">
    <cfRule type="cellIs" dxfId="137" priority="135" operator="equal">
      <formula>"Vein"</formula>
    </cfRule>
    <cfRule type="cellIs" dxfId="136" priority="136" operator="equal">
      <formula>"Joint"</formula>
    </cfRule>
    <cfRule type="cellIs" dxfId="135" priority="137" operator="equal">
      <formula>"Bedding"</formula>
    </cfRule>
    <cfRule type="cellIs" dxfId="134" priority="138" operator="equal">
      <formula>"Fault"</formula>
    </cfRule>
  </conditionalFormatting>
  <conditionalFormatting sqref="D476">
    <cfRule type="cellIs" dxfId="133" priority="131" operator="equal">
      <formula>"Vein"</formula>
    </cfRule>
    <cfRule type="cellIs" dxfId="132" priority="132" operator="equal">
      <formula>"Joint"</formula>
    </cfRule>
    <cfRule type="cellIs" dxfId="131" priority="133" operator="equal">
      <formula>"Bedding"</formula>
    </cfRule>
    <cfRule type="cellIs" dxfId="130" priority="134" operator="equal">
      <formula>"Fault"</formula>
    </cfRule>
  </conditionalFormatting>
  <conditionalFormatting sqref="D479">
    <cfRule type="cellIs" dxfId="129" priority="127" operator="equal">
      <formula>"Vein"</formula>
    </cfRule>
    <cfRule type="cellIs" dxfId="128" priority="128" operator="equal">
      <formula>"Joint"</formula>
    </cfRule>
    <cfRule type="cellIs" dxfId="127" priority="129" operator="equal">
      <formula>"Bedding"</formula>
    </cfRule>
    <cfRule type="cellIs" dxfId="126" priority="130" operator="equal">
      <formula>"Fault"</formula>
    </cfRule>
  </conditionalFormatting>
  <conditionalFormatting sqref="D483">
    <cfRule type="cellIs" dxfId="125" priority="123" operator="equal">
      <formula>"Vein"</formula>
    </cfRule>
    <cfRule type="cellIs" dxfId="124" priority="124" operator="equal">
      <formula>"Joint"</formula>
    </cfRule>
    <cfRule type="cellIs" dxfId="123" priority="125" operator="equal">
      <formula>"Bedding"</formula>
    </cfRule>
    <cfRule type="cellIs" dxfId="122" priority="126" operator="equal">
      <formula>"Fault"</formula>
    </cfRule>
  </conditionalFormatting>
  <conditionalFormatting sqref="D487">
    <cfRule type="cellIs" dxfId="121" priority="119" operator="equal">
      <formula>"Vein"</formula>
    </cfRule>
    <cfRule type="cellIs" dxfId="120" priority="120" operator="equal">
      <formula>"Joint"</formula>
    </cfRule>
    <cfRule type="cellIs" dxfId="119" priority="121" operator="equal">
      <formula>"Bedding"</formula>
    </cfRule>
    <cfRule type="cellIs" dxfId="118" priority="122" operator="equal">
      <formula>"Fault"</formula>
    </cfRule>
  </conditionalFormatting>
  <conditionalFormatting sqref="D493">
    <cfRule type="cellIs" dxfId="117" priority="115" operator="equal">
      <formula>"Vein"</formula>
    </cfRule>
    <cfRule type="cellIs" dxfId="116" priority="116" operator="equal">
      <formula>"Joint"</formula>
    </cfRule>
    <cfRule type="cellIs" dxfId="115" priority="117" operator="equal">
      <formula>"Bedding"</formula>
    </cfRule>
    <cfRule type="cellIs" dxfId="114" priority="118" operator="equal">
      <formula>"Fault"</formula>
    </cfRule>
  </conditionalFormatting>
  <conditionalFormatting sqref="D498">
    <cfRule type="cellIs" dxfId="113" priority="111" operator="equal">
      <formula>"Vein"</formula>
    </cfRule>
    <cfRule type="cellIs" dxfId="112" priority="112" operator="equal">
      <formula>"Joint"</formula>
    </cfRule>
    <cfRule type="cellIs" dxfId="111" priority="113" operator="equal">
      <formula>"Bedding"</formula>
    </cfRule>
    <cfRule type="cellIs" dxfId="110" priority="114" operator="equal">
      <formula>"Fault"</formula>
    </cfRule>
  </conditionalFormatting>
  <conditionalFormatting sqref="D504">
    <cfRule type="cellIs" dxfId="109" priority="107" operator="equal">
      <formula>"Vein"</formula>
    </cfRule>
    <cfRule type="cellIs" dxfId="108" priority="108" operator="equal">
      <formula>"Joint"</formula>
    </cfRule>
    <cfRule type="cellIs" dxfId="107" priority="109" operator="equal">
      <formula>"Bedding"</formula>
    </cfRule>
    <cfRule type="cellIs" dxfId="106" priority="110" operator="equal">
      <formula>"Fault"</formula>
    </cfRule>
  </conditionalFormatting>
  <conditionalFormatting sqref="D508">
    <cfRule type="cellIs" dxfId="105" priority="103" operator="equal">
      <formula>"Vein"</formula>
    </cfRule>
    <cfRule type="cellIs" dxfId="104" priority="104" operator="equal">
      <formula>"Joint"</formula>
    </cfRule>
    <cfRule type="cellIs" dxfId="103" priority="105" operator="equal">
      <formula>"Bedding"</formula>
    </cfRule>
    <cfRule type="cellIs" dxfId="102" priority="106" operator="equal">
      <formula>"Fault"</formula>
    </cfRule>
  </conditionalFormatting>
  <conditionalFormatting sqref="D512">
    <cfRule type="cellIs" dxfId="101" priority="99" operator="equal">
      <formula>"Vein"</formula>
    </cfRule>
    <cfRule type="cellIs" dxfId="100" priority="100" operator="equal">
      <formula>"Joint"</formula>
    </cfRule>
    <cfRule type="cellIs" dxfId="99" priority="101" operator="equal">
      <formula>"Bedding"</formula>
    </cfRule>
    <cfRule type="cellIs" dxfId="98" priority="102" operator="equal">
      <formula>"Fault"</formula>
    </cfRule>
  </conditionalFormatting>
  <conditionalFormatting sqref="D524">
    <cfRule type="cellIs" dxfId="97" priority="95" operator="equal">
      <formula>"Vein"</formula>
    </cfRule>
    <cfRule type="cellIs" dxfId="96" priority="96" operator="equal">
      <formula>"Joint"</formula>
    </cfRule>
    <cfRule type="cellIs" dxfId="95" priority="97" operator="equal">
      <formula>"Bedding"</formula>
    </cfRule>
    <cfRule type="cellIs" dxfId="94" priority="98" operator="equal">
      <formula>"Fault"</formula>
    </cfRule>
  </conditionalFormatting>
  <conditionalFormatting sqref="D527">
    <cfRule type="cellIs" dxfId="93" priority="91" operator="equal">
      <formula>"Vein"</formula>
    </cfRule>
    <cfRule type="cellIs" dxfId="92" priority="92" operator="equal">
      <formula>"Joint"</formula>
    </cfRule>
    <cfRule type="cellIs" dxfId="91" priority="93" operator="equal">
      <formula>"Bedding"</formula>
    </cfRule>
    <cfRule type="cellIs" dxfId="90" priority="94" operator="equal">
      <formula>"Fault"</formula>
    </cfRule>
  </conditionalFormatting>
  <conditionalFormatting sqref="D546">
    <cfRule type="cellIs" dxfId="89" priority="87" operator="equal">
      <formula>"Vein"</formula>
    </cfRule>
    <cfRule type="cellIs" dxfId="88" priority="88" operator="equal">
      <formula>"Joint"</formula>
    </cfRule>
    <cfRule type="cellIs" dxfId="87" priority="89" operator="equal">
      <formula>"Bedding"</formula>
    </cfRule>
    <cfRule type="cellIs" dxfId="86" priority="90" operator="equal">
      <formula>"Fault"</formula>
    </cfRule>
  </conditionalFormatting>
  <conditionalFormatting sqref="D552">
    <cfRule type="cellIs" dxfId="85" priority="83" operator="equal">
      <formula>"Vein"</formula>
    </cfRule>
    <cfRule type="cellIs" dxfId="84" priority="84" operator="equal">
      <formula>"Joint"</formula>
    </cfRule>
    <cfRule type="cellIs" dxfId="83" priority="85" operator="equal">
      <formula>"Bedding"</formula>
    </cfRule>
    <cfRule type="cellIs" dxfId="82" priority="86" operator="equal">
      <formula>"Fault"</formula>
    </cfRule>
  </conditionalFormatting>
  <conditionalFormatting sqref="D559">
    <cfRule type="cellIs" dxfId="81" priority="79" operator="equal">
      <formula>"Vein"</formula>
    </cfRule>
    <cfRule type="cellIs" dxfId="80" priority="80" operator="equal">
      <formula>"Joint"</formula>
    </cfRule>
    <cfRule type="cellIs" dxfId="79" priority="81" operator="equal">
      <formula>"Bedding"</formula>
    </cfRule>
    <cfRule type="cellIs" dxfId="78" priority="82" operator="equal">
      <formula>"Fault"</formula>
    </cfRule>
  </conditionalFormatting>
  <conditionalFormatting sqref="D563:D565">
    <cfRule type="cellIs" dxfId="77" priority="75" operator="equal">
      <formula>"Vein"</formula>
    </cfRule>
    <cfRule type="cellIs" dxfId="76" priority="76" operator="equal">
      <formula>"Joint"</formula>
    </cfRule>
    <cfRule type="cellIs" dxfId="75" priority="77" operator="equal">
      <formula>"Bedding"</formula>
    </cfRule>
    <cfRule type="cellIs" dxfId="74" priority="78" operator="equal">
      <formula>"Fault"</formula>
    </cfRule>
  </conditionalFormatting>
  <conditionalFormatting sqref="D33:D48">
    <cfRule type="cellIs" dxfId="73" priority="71" operator="equal">
      <formula>"Vein"</formula>
    </cfRule>
    <cfRule type="cellIs" dxfId="72" priority="72" operator="equal">
      <formula>"Joint"</formula>
    </cfRule>
    <cfRule type="cellIs" dxfId="71" priority="73" operator="equal">
      <formula>"Bedding"</formula>
    </cfRule>
    <cfRule type="cellIs" dxfId="70" priority="74" operator="equal">
      <formula>"Fault"</formula>
    </cfRule>
  </conditionalFormatting>
  <conditionalFormatting sqref="D37">
    <cfRule type="cellIs" dxfId="69" priority="67" operator="equal">
      <formula>"Vein"</formula>
    </cfRule>
    <cfRule type="cellIs" dxfId="68" priority="68" operator="equal">
      <formula>"Joint"</formula>
    </cfRule>
    <cfRule type="cellIs" dxfId="67" priority="69" operator="equal">
      <formula>"Bedding"</formula>
    </cfRule>
    <cfRule type="cellIs" dxfId="66" priority="70" operator="equal">
      <formula>"Fault"</formula>
    </cfRule>
  </conditionalFormatting>
  <conditionalFormatting sqref="D111">
    <cfRule type="cellIs" dxfId="65" priority="63" operator="equal">
      <formula>"Vein"</formula>
    </cfRule>
    <cfRule type="cellIs" dxfId="64" priority="64" operator="equal">
      <formula>"Joint"</formula>
    </cfRule>
    <cfRule type="cellIs" dxfId="63" priority="65" operator="equal">
      <formula>"Bedding"</formula>
    </cfRule>
    <cfRule type="cellIs" dxfId="62" priority="66" operator="equal">
      <formula>"Fault"</formula>
    </cfRule>
  </conditionalFormatting>
  <conditionalFormatting sqref="D114">
    <cfRule type="cellIs" dxfId="61" priority="59" operator="equal">
      <formula>"Vein"</formula>
    </cfRule>
    <cfRule type="cellIs" dxfId="60" priority="60" operator="equal">
      <formula>"Joint"</formula>
    </cfRule>
    <cfRule type="cellIs" dxfId="59" priority="61" operator="equal">
      <formula>"Bedding"</formula>
    </cfRule>
    <cfRule type="cellIs" dxfId="58" priority="62" operator="equal">
      <formula>"Fault"</formula>
    </cfRule>
  </conditionalFormatting>
  <conditionalFormatting sqref="D117">
    <cfRule type="cellIs" dxfId="57" priority="55" operator="equal">
      <formula>"Vein"</formula>
    </cfRule>
    <cfRule type="cellIs" dxfId="56" priority="56" operator="equal">
      <formula>"Joint"</formula>
    </cfRule>
    <cfRule type="cellIs" dxfId="55" priority="57" operator="equal">
      <formula>"Bedding"</formula>
    </cfRule>
    <cfRule type="cellIs" dxfId="54" priority="58" operator="equal">
      <formula>"Fault"</formula>
    </cfRule>
  </conditionalFormatting>
  <conditionalFormatting sqref="D120">
    <cfRule type="cellIs" dxfId="53" priority="51" operator="equal">
      <formula>"Vein"</formula>
    </cfRule>
    <cfRule type="cellIs" dxfId="52" priority="52" operator="equal">
      <formula>"Joint"</formula>
    </cfRule>
    <cfRule type="cellIs" dxfId="51" priority="53" operator="equal">
      <formula>"Bedding"</formula>
    </cfRule>
    <cfRule type="cellIs" dxfId="50" priority="54" operator="equal">
      <formula>"Fault"</formula>
    </cfRule>
  </conditionalFormatting>
  <conditionalFormatting sqref="D123">
    <cfRule type="cellIs" dxfId="49" priority="47" operator="equal">
      <formula>"Vein"</formula>
    </cfRule>
    <cfRule type="cellIs" dxfId="48" priority="48" operator="equal">
      <formula>"Joint"</formula>
    </cfRule>
    <cfRule type="cellIs" dxfId="47" priority="49" operator="equal">
      <formula>"Bedding"</formula>
    </cfRule>
    <cfRule type="cellIs" dxfId="46" priority="50" operator="equal">
      <formula>"Fault"</formula>
    </cfRule>
  </conditionalFormatting>
  <conditionalFormatting sqref="D126">
    <cfRule type="cellIs" dxfId="45" priority="43" operator="equal">
      <formula>"Vein"</formula>
    </cfRule>
    <cfRule type="cellIs" dxfId="44" priority="44" operator="equal">
      <formula>"Joint"</formula>
    </cfRule>
    <cfRule type="cellIs" dxfId="43" priority="45" operator="equal">
      <formula>"Bedding"</formula>
    </cfRule>
    <cfRule type="cellIs" dxfId="42" priority="46" operator="equal">
      <formula>"Fault"</formula>
    </cfRule>
  </conditionalFormatting>
  <conditionalFormatting sqref="D130">
    <cfRule type="cellIs" dxfId="41" priority="39" operator="equal">
      <formula>"Vein"</formula>
    </cfRule>
    <cfRule type="cellIs" dxfId="40" priority="40" operator="equal">
      <formula>"Joint"</formula>
    </cfRule>
    <cfRule type="cellIs" dxfId="39" priority="41" operator="equal">
      <formula>"Bedding"</formula>
    </cfRule>
    <cfRule type="cellIs" dxfId="38" priority="42" operator="equal">
      <formula>"Fault"</formula>
    </cfRule>
  </conditionalFormatting>
  <conditionalFormatting sqref="D133">
    <cfRule type="cellIs" dxfId="37" priority="35" operator="equal">
      <formula>"Vein"</formula>
    </cfRule>
    <cfRule type="cellIs" dxfId="36" priority="36" operator="equal">
      <formula>"Joint"</formula>
    </cfRule>
    <cfRule type="cellIs" dxfId="35" priority="37" operator="equal">
      <formula>"Bedding"</formula>
    </cfRule>
    <cfRule type="cellIs" dxfId="34" priority="38" operator="equal">
      <formula>"Fault"</formula>
    </cfRule>
  </conditionalFormatting>
  <conditionalFormatting sqref="D4:D571 D3:E3">
    <cfRule type="cellIs" dxfId="33" priority="34" operator="equal">
      <formula>"Bed/Fault"</formula>
    </cfRule>
  </conditionalFormatting>
  <conditionalFormatting sqref="D96:D97">
    <cfRule type="cellIs" dxfId="32" priority="30" operator="equal">
      <formula>"Vein"</formula>
    </cfRule>
    <cfRule type="cellIs" dxfId="31" priority="31" operator="equal">
      <formula>"Joint"</formula>
    </cfRule>
    <cfRule type="cellIs" dxfId="30" priority="32" operator="equal">
      <formula>"Bedding"</formula>
    </cfRule>
    <cfRule type="cellIs" dxfId="29" priority="33" operator="equal">
      <formula>"Fault"</formula>
    </cfRule>
  </conditionalFormatting>
  <conditionalFormatting sqref="D96:D97">
    <cfRule type="cellIs" dxfId="28" priority="26" operator="equal">
      <formula>"Vein"</formula>
    </cfRule>
    <cfRule type="cellIs" dxfId="27" priority="27" operator="equal">
      <formula>"Joint"</formula>
    </cfRule>
    <cfRule type="cellIs" dxfId="26" priority="28" operator="equal">
      <formula>"Bedding"</formula>
    </cfRule>
    <cfRule type="cellIs" dxfId="25" priority="29" operator="equal">
      <formula>"Fault"</formula>
    </cfRule>
  </conditionalFormatting>
  <conditionalFormatting sqref="D96:D97">
    <cfRule type="cellIs" dxfId="24" priority="22" operator="equal">
      <formula>"Vein"</formula>
    </cfRule>
    <cfRule type="cellIs" dxfId="23" priority="23" operator="equal">
      <formula>"Joint"</formula>
    </cfRule>
    <cfRule type="cellIs" dxfId="22" priority="24" operator="equal">
      <formula>"Bedding"</formula>
    </cfRule>
    <cfRule type="cellIs" dxfId="21" priority="25" operator="equal">
      <formula>"Fault"</formula>
    </cfRule>
  </conditionalFormatting>
  <conditionalFormatting sqref="D216:D218">
    <cfRule type="cellIs" dxfId="20" priority="18" operator="equal">
      <formula>"Vein"</formula>
    </cfRule>
    <cfRule type="cellIs" dxfId="19" priority="19" operator="equal">
      <formula>"Joint"</formula>
    </cfRule>
    <cfRule type="cellIs" dxfId="18" priority="20" operator="equal">
      <formula>"Bedding"</formula>
    </cfRule>
    <cfRule type="cellIs" dxfId="17" priority="21" operator="equal">
      <formula>"Fault"</formula>
    </cfRule>
  </conditionalFormatting>
  <conditionalFormatting sqref="D4:D571">
    <cfRule type="cellIs" dxfId="16" priority="17" operator="equal">
      <formula>"Bed_Fault"</formula>
    </cfRule>
  </conditionalFormatting>
  <conditionalFormatting sqref="D369">
    <cfRule type="cellIs" dxfId="15" priority="13" operator="equal">
      <formula>"Vein"</formula>
    </cfRule>
    <cfRule type="cellIs" dxfId="14" priority="14" operator="equal">
      <formula>"Joint"</formula>
    </cfRule>
    <cfRule type="cellIs" dxfId="13" priority="15" operator="equal">
      <formula>"Bedding"</formula>
    </cfRule>
    <cfRule type="cellIs" dxfId="12" priority="16" operator="equal">
      <formula>"Fault"</formula>
    </cfRule>
  </conditionalFormatting>
  <conditionalFormatting sqref="D373">
    <cfRule type="cellIs" dxfId="11" priority="9" operator="equal">
      <formula>"Vein"</formula>
    </cfRule>
    <cfRule type="cellIs" dxfId="10" priority="10" operator="equal">
      <formula>"Joint"</formula>
    </cfRule>
    <cfRule type="cellIs" dxfId="9" priority="11" operator="equal">
      <formula>"Bedding"</formula>
    </cfRule>
    <cfRule type="cellIs" dxfId="8" priority="12" operator="equal">
      <formula>"Fault"</formula>
    </cfRule>
  </conditionalFormatting>
  <conditionalFormatting sqref="D374">
    <cfRule type="cellIs" dxfId="7" priority="5" operator="equal">
      <formula>"Vein"</formula>
    </cfRule>
    <cfRule type="cellIs" dxfId="6" priority="6" operator="equal">
      <formula>"Joint"</formula>
    </cfRule>
    <cfRule type="cellIs" dxfId="5" priority="7" operator="equal">
      <formula>"Bedding"</formula>
    </cfRule>
    <cfRule type="cellIs" dxfId="4" priority="8" operator="equal">
      <formula>"Fault"</formula>
    </cfRule>
  </conditionalFormatting>
  <conditionalFormatting sqref="D375">
    <cfRule type="cellIs" dxfId="3" priority="1" operator="equal">
      <formula>"Vein"</formula>
    </cfRule>
    <cfRule type="cellIs" dxfId="2" priority="2" operator="equal">
      <formula>"Joint"</formula>
    </cfRule>
    <cfRule type="cellIs" dxfId="1" priority="3" operator="equal">
      <formula>"Bedding"</formula>
    </cfRule>
    <cfRule type="cellIs" dxfId="0" priority="4" operator="equal">
      <formula>"Fault"</formula>
    </cfRule>
  </conditionalFormatting>
  <printOptions horizontalCentered="1"/>
  <pageMargins left="1" right="1" top="1" bottom="1" header="0.5" footer="0.5"/>
  <pageSetup scale="72" orientation="landscape" r:id="rId1"/>
  <headerFooter>
    <oddFooter>&amp;L&amp;"Arial Narrow,Regular"&amp;8Table A-1&amp;R&amp;"Arial Narrow,Regular"&amp;8&amp;P of &amp;N</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BAEC-8ECD-4AFF-A9FC-2EC26A27A0C2}">
  <sheetPr>
    <tabColor rgb="FF333399"/>
  </sheetPr>
  <dimension ref="A1:R236"/>
  <sheetViews>
    <sheetView view="pageBreakPreview" zoomScaleNormal="80" zoomScaleSheetLayoutView="100" workbookViewId="0">
      <pane ySplit="3" topLeftCell="A212" activePane="bottomLeft" state="frozen"/>
      <selection pane="bottomLeft" activeCell="E224" sqref="E224"/>
    </sheetView>
  </sheetViews>
  <sheetFormatPr defaultRowHeight="14.25" x14ac:dyDescent="0.2"/>
  <cols>
    <col min="1" max="1" width="9.7109375" style="64" bestFit="1" customWidth="1"/>
    <col min="2" max="2" width="4.28515625" style="64" bestFit="1" customWidth="1"/>
    <col min="3" max="3" width="9.140625" style="64" bestFit="1" customWidth="1"/>
    <col min="4" max="4" width="10" style="64" bestFit="1" customWidth="1"/>
    <col min="5" max="5" width="80.7109375" style="61" customWidth="1"/>
    <col min="6" max="16384" width="9.140625" style="59"/>
  </cols>
  <sheetData>
    <row r="1" spans="1:18" ht="15.75" x14ac:dyDescent="0.2">
      <c r="A1" s="117" t="s">
        <v>1152</v>
      </c>
      <c r="B1" s="117"/>
      <c r="C1" s="117"/>
      <c r="D1" s="117"/>
      <c r="E1" s="117"/>
      <c r="F1" s="62"/>
      <c r="G1" s="62"/>
      <c r="H1" s="62"/>
      <c r="I1" s="62"/>
      <c r="J1" s="62"/>
      <c r="K1" s="62"/>
      <c r="L1" s="62"/>
      <c r="M1" s="62"/>
      <c r="N1" s="62"/>
      <c r="O1" s="62"/>
      <c r="P1" s="62"/>
      <c r="Q1" s="62"/>
      <c r="R1" s="62"/>
    </row>
    <row r="2" spans="1:18" ht="15" thickBot="1" x14ac:dyDescent="0.25"/>
    <row r="3" spans="1:18" ht="21.75" customHeight="1" thickBot="1" x14ac:dyDescent="0.25">
      <c r="A3" s="67" t="s">
        <v>0</v>
      </c>
      <c r="B3" s="68" t="s">
        <v>1</v>
      </c>
      <c r="C3" s="68" t="s">
        <v>1150</v>
      </c>
      <c r="D3" s="68" t="s">
        <v>1151</v>
      </c>
      <c r="E3" s="69" t="s">
        <v>2</v>
      </c>
    </row>
    <row r="4" spans="1:18" x14ac:dyDescent="0.2">
      <c r="A4" s="65" t="s">
        <v>3</v>
      </c>
      <c r="B4" s="66" t="s">
        <v>4</v>
      </c>
      <c r="C4" s="55">
        <v>265308.65000000002</v>
      </c>
      <c r="D4" s="55">
        <v>4210830.55</v>
      </c>
      <c r="E4" s="63" t="s">
        <v>5</v>
      </c>
    </row>
    <row r="5" spans="1:18" x14ac:dyDescent="0.2">
      <c r="A5" s="32" t="s">
        <v>6</v>
      </c>
      <c r="B5" s="8" t="s">
        <v>4</v>
      </c>
      <c r="C5" s="56">
        <v>265313.43</v>
      </c>
      <c r="D5" s="56">
        <v>4210846.96</v>
      </c>
      <c r="E5" s="33" t="s">
        <v>1185</v>
      </c>
    </row>
    <row r="6" spans="1:18" x14ac:dyDescent="0.2">
      <c r="A6" s="32" t="s">
        <v>7</v>
      </c>
      <c r="B6" s="8" t="s">
        <v>4</v>
      </c>
      <c r="C6" s="56">
        <v>265287.21000000002</v>
      </c>
      <c r="D6" s="56">
        <v>4210815.28</v>
      </c>
      <c r="E6" s="33" t="s">
        <v>8</v>
      </c>
    </row>
    <row r="7" spans="1:18" x14ac:dyDescent="0.2">
      <c r="A7" s="32" t="s">
        <v>9</v>
      </c>
      <c r="B7" s="8" t="s">
        <v>4</v>
      </c>
      <c r="C7" s="56">
        <v>265335.74</v>
      </c>
      <c r="D7" s="56">
        <v>4210800.67</v>
      </c>
      <c r="E7" s="33" t="s">
        <v>8</v>
      </c>
    </row>
    <row r="8" spans="1:18" x14ac:dyDescent="0.2">
      <c r="A8" s="32" t="s">
        <v>10</v>
      </c>
      <c r="B8" s="8" t="s">
        <v>4</v>
      </c>
      <c r="C8" s="56">
        <v>265405.75</v>
      </c>
      <c r="D8" s="56">
        <v>4210769.45</v>
      </c>
      <c r="E8" s="33" t="s">
        <v>8</v>
      </c>
    </row>
    <row r="9" spans="1:18" x14ac:dyDescent="0.2">
      <c r="A9" s="32" t="s">
        <v>11</v>
      </c>
      <c r="B9" s="8" t="s">
        <v>4</v>
      </c>
      <c r="C9" s="56">
        <v>265460.07</v>
      </c>
      <c r="D9" s="56">
        <v>4210757.34</v>
      </c>
      <c r="E9" s="33" t="s">
        <v>12</v>
      </c>
    </row>
    <row r="10" spans="1:18" x14ac:dyDescent="0.2">
      <c r="A10" s="32" t="s">
        <v>13</v>
      </c>
      <c r="B10" s="8" t="s">
        <v>4</v>
      </c>
      <c r="C10" s="56">
        <v>265541.77</v>
      </c>
      <c r="D10" s="56">
        <v>4210741.43</v>
      </c>
      <c r="E10" s="33" t="s">
        <v>14</v>
      </c>
    </row>
    <row r="11" spans="1:18" x14ac:dyDescent="0.2">
      <c r="A11" s="32" t="s">
        <v>15</v>
      </c>
      <c r="B11" s="8" t="s">
        <v>4</v>
      </c>
      <c r="C11" s="56">
        <v>265575.87</v>
      </c>
      <c r="D11" s="56">
        <v>4210729.24</v>
      </c>
      <c r="E11" s="33" t="s">
        <v>16</v>
      </c>
    </row>
    <row r="12" spans="1:18" x14ac:dyDescent="0.2">
      <c r="A12" s="32" t="s">
        <v>17</v>
      </c>
      <c r="B12" s="8" t="s">
        <v>4</v>
      </c>
      <c r="C12" s="56">
        <v>265611.71000000002</v>
      </c>
      <c r="D12" s="56">
        <v>4210698.22</v>
      </c>
      <c r="E12" s="33" t="s">
        <v>14</v>
      </c>
    </row>
    <row r="13" spans="1:18" x14ac:dyDescent="0.2">
      <c r="A13" s="32" t="s">
        <v>18</v>
      </c>
      <c r="B13" s="8" t="s">
        <v>4</v>
      </c>
      <c r="C13" s="56">
        <v>265623.03000000003</v>
      </c>
      <c r="D13" s="56">
        <v>4210676.01</v>
      </c>
      <c r="E13" s="33" t="s">
        <v>1184</v>
      </c>
    </row>
    <row r="14" spans="1:18" x14ac:dyDescent="0.2">
      <c r="A14" s="32" t="s">
        <v>19</v>
      </c>
      <c r="B14" s="8" t="s">
        <v>4</v>
      </c>
      <c r="C14" s="56">
        <v>265660.73</v>
      </c>
      <c r="D14" s="56">
        <v>4210639.6100000003</v>
      </c>
      <c r="E14" s="33" t="s">
        <v>20</v>
      </c>
    </row>
    <row r="15" spans="1:18" x14ac:dyDescent="0.2">
      <c r="A15" s="32" t="s">
        <v>21</v>
      </c>
      <c r="B15" s="8" t="s">
        <v>4</v>
      </c>
      <c r="C15" s="56">
        <v>265665.24</v>
      </c>
      <c r="D15" s="56">
        <v>4210622.04</v>
      </c>
      <c r="E15" s="33" t="s">
        <v>20</v>
      </c>
    </row>
    <row r="16" spans="1:18" x14ac:dyDescent="0.2">
      <c r="A16" s="32" t="s">
        <v>22</v>
      </c>
      <c r="B16" s="8" t="s">
        <v>4</v>
      </c>
      <c r="C16" s="56">
        <v>265695.02</v>
      </c>
      <c r="D16" s="56">
        <v>4210554.54</v>
      </c>
      <c r="E16" s="33" t="s">
        <v>23</v>
      </c>
    </row>
    <row r="17" spans="1:5" x14ac:dyDescent="0.2">
      <c r="A17" s="32" t="s">
        <v>24</v>
      </c>
      <c r="B17" s="8" t="s">
        <v>4</v>
      </c>
      <c r="C17" s="56">
        <v>265703.56</v>
      </c>
      <c r="D17" s="56">
        <v>4210536.42</v>
      </c>
      <c r="E17" s="33" t="s">
        <v>1186</v>
      </c>
    </row>
    <row r="18" spans="1:5" x14ac:dyDescent="0.2">
      <c r="A18" s="32" t="s">
        <v>25</v>
      </c>
      <c r="B18" s="8" t="s">
        <v>4</v>
      </c>
      <c r="C18" s="56">
        <v>265842.01</v>
      </c>
      <c r="D18" s="56">
        <v>4210406.26</v>
      </c>
      <c r="E18" s="33" t="s">
        <v>14</v>
      </c>
    </row>
    <row r="19" spans="1:5" x14ac:dyDescent="0.2">
      <c r="A19" s="32" t="s">
        <v>26</v>
      </c>
      <c r="B19" s="8" t="s">
        <v>4</v>
      </c>
      <c r="C19" s="56">
        <v>266019.3</v>
      </c>
      <c r="D19" s="56">
        <v>4210269.55</v>
      </c>
      <c r="E19" s="33" t="s">
        <v>1154</v>
      </c>
    </row>
    <row r="20" spans="1:5" x14ac:dyDescent="0.2">
      <c r="A20" s="32" t="s">
        <v>27</v>
      </c>
      <c r="B20" s="8" t="s">
        <v>4</v>
      </c>
      <c r="C20" s="56">
        <v>266015.76</v>
      </c>
      <c r="D20" s="56">
        <v>4210198.24</v>
      </c>
      <c r="E20" s="33" t="s">
        <v>1153</v>
      </c>
    </row>
    <row r="21" spans="1:5" x14ac:dyDescent="0.2">
      <c r="A21" s="32" t="s">
        <v>28</v>
      </c>
      <c r="B21" s="8" t="s">
        <v>4</v>
      </c>
      <c r="C21" s="56">
        <v>266058.17</v>
      </c>
      <c r="D21" s="56">
        <v>4210157.04</v>
      </c>
      <c r="E21" s="33" t="s">
        <v>29</v>
      </c>
    </row>
    <row r="22" spans="1:5" x14ac:dyDescent="0.2">
      <c r="A22" s="32" t="s">
        <v>30</v>
      </c>
      <c r="B22" s="8" t="s">
        <v>4</v>
      </c>
      <c r="C22" s="56">
        <v>266075.59999999998</v>
      </c>
      <c r="D22" s="56">
        <v>4210382.12</v>
      </c>
      <c r="E22" s="33" t="s">
        <v>31</v>
      </c>
    </row>
    <row r="23" spans="1:5" x14ac:dyDescent="0.2">
      <c r="A23" s="32" t="s">
        <v>32</v>
      </c>
      <c r="B23" s="8" t="s">
        <v>4</v>
      </c>
      <c r="C23" s="56">
        <v>266062.40999999997</v>
      </c>
      <c r="D23" s="56">
        <v>4210394.05</v>
      </c>
      <c r="E23" s="33" t="s">
        <v>1155</v>
      </c>
    </row>
    <row r="24" spans="1:5" x14ac:dyDescent="0.2">
      <c r="A24" s="32" t="s">
        <v>33</v>
      </c>
      <c r="B24" s="8" t="s">
        <v>4</v>
      </c>
      <c r="C24" s="56">
        <v>266049.90000000002</v>
      </c>
      <c r="D24" s="56">
        <v>4210469.72</v>
      </c>
      <c r="E24" s="33" t="s">
        <v>1156</v>
      </c>
    </row>
    <row r="25" spans="1:5" x14ac:dyDescent="0.2">
      <c r="A25" s="32" t="s">
        <v>34</v>
      </c>
      <c r="B25" s="8" t="s">
        <v>4</v>
      </c>
      <c r="C25" s="56">
        <v>266026.8</v>
      </c>
      <c r="D25" s="56">
        <v>4210506.8099999996</v>
      </c>
      <c r="E25" s="33" t="s">
        <v>35</v>
      </c>
    </row>
    <row r="26" spans="1:5" x14ac:dyDescent="0.2">
      <c r="A26" s="32" t="s">
        <v>36</v>
      </c>
      <c r="B26" s="8" t="s">
        <v>4</v>
      </c>
      <c r="C26" s="56">
        <v>266007.82</v>
      </c>
      <c r="D26" s="56">
        <v>4210510.03</v>
      </c>
      <c r="E26" s="33" t="s">
        <v>37</v>
      </c>
    </row>
    <row r="27" spans="1:5" x14ac:dyDescent="0.2">
      <c r="A27" s="32" t="s">
        <v>38</v>
      </c>
      <c r="B27" s="8" t="s">
        <v>4</v>
      </c>
      <c r="C27" s="56">
        <v>265942.46999999997</v>
      </c>
      <c r="D27" s="56">
        <v>4210538.67</v>
      </c>
      <c r="E27" s="33" t="s">
        <v>39</v>
      </c>
    </row>
    <row r="28" spans="1:5" x14ac:dyDescent="0.2">
      <c r="A28" s="32" t="s">
        <v>40</v>
      </c>
      <c r="B28" s="8" t="s">
        <v>4</v>
      </c>
      <c r="C28" s="56">
        <v>265921.24</v>
      </c>
      <c r="D28" s="56">
        <v>4210548.9400000004</v>
      </c>
      <c r="E28" s="33" t="s">
        <v>39</v>
      </c>
    </row>
    <row r="29" spans="1:5" x14ac:dyDescent="0.2">
      <c r="A29" s="32" t="s">
        <v>41</v>
      </c>
      <c r="B29" s="8" t="s">
        <v>4</v>
      </c>
      <c r="C29" s="56">
        <v>265859.43</v>
      </c>
      <c r="D29" s="56">
        <v>4210584.59</v>
      </c>
      <c r="E29" s="33" t="s">
        <v>42</v>
      </c>
    </row>
    <row r="30" spans="1:5" x14ac:dyDescent="0.2">
      <c r="A30" s="32" t="s">
        <v>43</v>
      </c>
      <c r="B30" s="8" t="s">
        <v>4</v>
      </c>
      <c r="C30" s="56">
        <v>265868.71000000002</v>
      </c>
      <c r="D30" s="56">
        <v>4210641.53</v>
      </c>
      <c r="E30" s="33" t="s">
        <v>44</v>
      </c>
    </row>
    <row r="31" spans="1:5" x14ac:dyDescent="0.2">
      <c r="A31" s="32" t="s">
        <v>45</v>
      </c>
      <c r="B31" s="8" t="s">
        <v>4</v>
      </c>
      <c r="C31" s="56">
        <v>265870.90000000002</v>
      </c>
      <c r="D31" s="56">
        <v>4210675.2300000004</v>
      </c>
      <c r="E31" s="33" t="s">
        <v>1157</v>
      </c>
    </row>
    <row r="32" spans="1:5" x14ac:dyDescent="0.2">
      <c r="A32" s="32" t="s">
        <v>46</v>
      </c>
      <c r="B32" s="8" t="s">
        <v>4</v>
      </c>
      <c r="C32" s="56">
        <v>265849.13</v>
      </c>
      <c r="D32" s="56">
        <v>4210706.7300000004</v>
      </c>
      <c r="E32" s="33" t="s">
        <v>47</v>
      </c>
    </row>
    <row r="33" spans="1:5" x14ac:dyDescent="0.2">
      <c r="A33" s="32" t="s">
        <v>48</v>
      </c>
      <c r="B33" s="8" t="s">
        <v>4</v>
      </c>
      <c r="C33" s="56">
        <v>265828.28000000003</v>
      </c>
      <c r="D33" s="56">
        <v>4210714.7699999996</v>
      </c>
      <c r="E33" s="33" t="s">
        <v>49</v>
      </c>
    </row>
    <row r="34" spans="1:5" x14ac:dyDescent="0.2">
      <c r="A34" s="32" t="s">
        <v>50</v>
      </c>
      <c r="B34" s="8" t="s">
        <v>4</v>
      </c>
      <c r="C34" s="56">
        <v>265747.67</v>
      </c>
      <c r="D34" s="56">
        <v>4210790.62</v>
      </c>
      <c r="E34" s="33" t="s">
        <v>1161</v>
      </c>
    </row>
    <row r="35" spans="1:5" x14ac:dyDescent="0.2">
      <c r="A35" s="32" t="s">
        <v>51</v>
      </c>
      <c r="B35" s="8" t="s">
        <v>4</v>
      </c>
      <c r="C35" s="56">
        <v>265711.98</v>
      </c>
      <c r="D35" s="56">
        <v>4210835.96</v>
      </c>
      <c r="E35" s="33" t="s">
        <v>47</v>
      </c>
    </row>
    <row r="36" spans="1:5" x14ac:dyDescent="0.2">
      <c r="A36" s="32" t="s">
        <v>52</v>
      </c>
      <c r="B36" s="8" t="s">
        <v>4</v>
      </c>
      <c r="C36" s="56">
        <v>265687.11</v>
      </c>
      <c r="D36" s="56">
        <v>4210848.34</v>
      </c>
      <c r="E36" s="33" t="s">
        <v>53</v>
      </c>
    </row>
    <row r="37" spans="1:5" x14ac:dyDescent="0.2">
      <c r="A37" s="32" t="s">
        <v>54</v>
      </c>
      <c r="B37" s="8" t="s">
        <v>4</v>
      </c>
      <c r="C37" s="56">
        <v>265563.53000000003</v>
      </c>
      <c r="D37" s="56">
        <v>4210889.9800000004</v>
      </c>
      <c r="E37" s="33" t="s">
        <v>55</v>
      </c>
    </row>
    <row r="38" spans="1:5" x14ac:dyDescent="0.2">
      <c r="A38" s="32" t="s">
        <v>56</v>
      </c>
      <c r="B38" s="8" t="s">
        <v>4</v>
      </c>
      <c r="C38" s="56">
        <v>265545.82</v>
      </c>
      <c r="D38" s="56">
        <v>4210923.8099999996</v>
      </c>
      <c r="E38" s="33" t="s">
        <v>57</v>
      </c>
    </row>
    <row r="39" spans="1:5" x14ac:dyDescent="0.2">
      <c r="A39" s="32" t="s">
        <v>58</v>
      </c>
      <c r="B39" s="8" t="s">
        <v>4</v>
      </c>
      <c r="C39" s="56">
        <v>265485.09999999998</v>
      </c>
      <c r="D39" s="56">
        <v>4210952.55</v>
      </c>
      <c r="E39" s="33" t="s">
        <v>14</v>
      </c>
    </row>
    <row r="40" spans="1:5" x14ac:dyDescent="0.2">
      <c r="A40" s="32" t="s">
        <v>59</v>
      </c>
      <c r="B40" s="8" t="s">
        <v>4</v>
      </c>
      <c r="C40" s="56">
        <v>265479.43</v>
      </c>
      <c r="D40" s="56">
        <v>4210935.83</v>
      </c>
      <c r="E40" s="33" t="s">
        <v>60</v>
      </c>
    </row>
    <row r="41" spans="1:5" x14ac:dyDescent="0.2">
      <c r="A41" s="32" t="s">
        <v>61</v>
      </c>
      <c r="B41" s="8" t="s">
        <v>4</v>
      </c>
      <c r="C41" s="56">
        <v>265434.42</v>
      </c>
      <c r="D41" s="56">
        <v>4210947.2300000004</v>
      </c>
      <c r="E41" s="33" t="s">
        <v>14</v>
      </c>
    </row>
    <row r="42" spans="1:5" x14ac:dyDescent="0.2">
      <c r="A42" s="32" t="s">
        <v>62</v>
      </c>
      <c r="B42" s="8" t="s">
        <v>4</v>
      </c>
      <c r="C42" s="56">
        <v>266197.67</v>
      </c>
      <c r="D42" s="56">
        <v>4210388.51</v>
      </c>
      <c r="E42" s="33" t="s">
        <v>63</v>
      </c>
    </row>
    <row r="43" spans="1:5" x14ac:dyDescent="0.2">
      <c r="A43" s="32" t="s">
        <v>64</v>
      </c>
      <c r="B43" s="8" t="s">
        <v>4</v>
      </c>
      <c r="C43" s="56">
        <v>266179.01</v>
      </c>
      <c r="D43" s="56">
        <v>4210414.93</v>
      </c>
      <c r="E43" s="33" t="s">
        <v>5</v>
      </c>
    </row>
    <row r="44" spans="1:5" x14ac:dyDescent="0.2">
      <c r="A44" s="32" t="s">
        <v>65</v>
      </c>
      <c r="B44" s="8" t="s">
        <v>4</v>
      </c>
      <c r="C44" s="56">
        <v>266157.58</v>
      </c>
      <c r="D44" s="56">
        <v>4210433.87</v>
      </c>
      <c r="E44" s="33" t="s">
        <v>5</v>
      </c>
    </row>
    <row r="45" spans="1:5" x14ac:dyDescent="0.2">
      <c r="A45" s="32" t="s">
        <v>66</v>
      </c>
      <c r="B45" s="8" t="s">
        <v>4</v>
      </c>
      <c r="C45" s="56">
        <v>266132.46000000002</v>
      </c>
      <c r="D45" s="56">
        <v>4210471.0199999996</v>
      </c>
      <c r="E45" s="33" t="s">
        <v>35</v>
      </c>
    </row>
    <row r="46" spans="1:5" x14ac:dyDescent="0.2">
      <c r="A46" s="32" t="s">
        <v>67</v>
      </c>
      <c r="B46" s="8" t="s">
        <v>4</v>
      </c>
      <c r="C46" s="56">
        <v>266120.68</v>
      </c>
      <c r="D46" s="56">
        <v>4210480.24</v>
      </c>
      <c r="E46" s="33" t="s">
        <v>35</v>
      </c>
    </row>
    <row r="47" spans="1:5" x14ac:dyDescent="0.2">
      <c r="A47" s="32" t="s">
        <v>68</v>
      </c>
      <c r="B47" s="8" t="s">
        <v>4</v>
      </c>
      <c r="C47" s="56">
        <v>266096.78000000003</v>
      </c>
      <c r="D47" s="56">
        <v>4210507.8</v>
      </c>
      <c r="E47" s="33" t="s">
        <v>1162</v>
      </c>
    </row>
    <row r="48" spans="1:5" x14ac:dyDescent="0.2">
      <c r="A48" s="32" t="s">
        <v>69</v>
      </c>
      <c r="B48" s="8" t="s">
        <v>4</v>
      </c>
      <c r="C48" s="56">
        <v>266093.38</v>
      </c>
      <c r="D48" s="56">
        <v>4210514.9000000004</v>
      </c>
      <c r="E48" s="33" t="s">
        <v>5</v>
      </c>
    </row>
    <row r="49" spans="1:5" x14ac:dyDescent="0.2">
      <c r="A49" s="32" t="s">
        <v>70</v>
      </c>
      <c r="B49" s="8" t="s">
        <v>4</v>
      </c>
      <c r="C49" s="56">
        <v>266070.84000000003</v>
      </c>
      <c r="D49" s="56">
        <v>4210537.87</v>
      </c>
      <c r="E49" s="33" t="s">
        <v>5</v>
      </c>
    </row>
    <row r="50" spans="1:5" x14ac:dyDescent="0.2">
      <c r="A50" s="32" t="s">
        <v>71</v>
      </c>
      <c r="B50" s="8" t="s">
        <v>4</v>
      </c>
      <c r="C50" s="56">
        <v>266057.94</v>
      </c>
      <c r="D50" s="56">
        <v>4210547.79</v>
      </c>
      <c r="E50" s="33" t="s">
        <v>1162</v>
      </c>
    </row>
    <row r="51" spans="1:5" x14ac:dyDescent="0.2">
      <c r="A51" s="32" t="s">
        <v>72</v>
      </c>
      <c r="B51" s="8" t="s">
        <v>4</v>
      </c>
      <c r="C51" s="56">
        <v>266043.53999999998</v>
      </c>
      <c r="D51" s="56">
        <v>4210563.43</v>
      </c>
      <c r="E51" s="33" t="s">
        <v>35</v>
      </c>
    </row>
    <row r="52" spans="1:5" x14ac:dyDescent="0.2">
      <c r="A52" s="32" t="s">
        <v>73</v>
      </c>
      <c r="B52" s="8" t="s">
        <v>4</v>
      </c>
      <c r="C52" s="56">
        <v>266034.44</v>
      </c>
      <c r="D52" s="56">
        <v>4210571.0199999996</v>
      </c>
      <c r="E52" s="33" t="s">
        <v>35</v>
      </c>
    </row>
    <row r="53" spans="1:5" x14ac:dyDescent="0.2">
      <c r="A53" s="32" t="s">
        <v>74</v>
      </c>
      <c r="B53" s="8" t="s">
        <v>4</v>
      </c>
      <c r="C53" s="56">
        <v>266018.45</v>
      </c>
      <c r="D53" s="56">
        <v>4210586.58</v>
      </c>
      <c r="E53" s="33" t="s">
        <v>35</v>
      </c>
    </row>
    <row r="54" spans="1:5" x14ac:dyDescent="0.2">
      <c r="A54" s="32" t="s">
        <v>75</v>
      </c>
      <c r="B54" s="8" t="s">
        <v>4</v>
      </c>
      <c r="C54" s="56">
        <v>265999.69</v>
      </c>
      <c r="D54" s="56">
        <v>4210600.1100000003</v>
      </c>
      <c r="E54" s="33" t="s">
        <v>35</v>
      </c>
    </row>
    <row r="55" spans="1:5" x14ac:dyDescent="0.2">
      <c r="A55" s="32" t="s">
        <v>76</v>
      </c>
      <c r="B55" s="8" t="s">
        <v>4</v>
      </c>
      <c r="C55" s="56">
        <v>265949.83</v>
      </c>
      <c r="D55" s="56">
        <v>4210638.9800000004</v>
      </c>
      <c r="E55" s="33" t="s">
        <v>35</v>
      </c>
    </row>
    <row r="56" spans="1:5" x14ac:dyDescent="0.2">
      <c r="A56" s="32" t="s">
        <v>77</v>
      </c>
      <c r="B56" s="8" t="s">
        <v>4</v>
      </c>
      <c r="C56" s="56">
        <v>265939.86</v>
      </c>
      <c r="D56" s="56">
        <v>4210653.03</v>
      </c>
      <c r="E56" s="33" t="s">
        <v>35</v>
      </c>
    </row>
    <row r="57" spans="1:5" x14ac:dyDescent="0.2">
      <c r="A57" s="32" t="s">
        <v>78</v>
      </c>
      <c r="B57" s="8" t="s">
        <v>4</v>
      </c>
      <c r="C57" s="56">
        <v>265922.59000000003</v>
      </c>
      <c r="D57" s="56">
        <v>4210669.74</v>
      </c>
      <c r="E57" s="33" t="s">
        <v>35</v>
      </c>
    </row>
    <row r="58" spans="1:5" x14ac:dyDescent="0.2">
      <c r="A58" s="32" t="s">
        <v>79</v>
      </c>
      <c r="B58" s="8" t="s">
        <v>4</v>
      </c>
      <c r="C58" s="56">
        <v>265862.05</v>
      </c>
      <c r="D58" s="56">
        <v>4210786.33</v>
      </c>
      <c r="E58" s="33" t="s">
        <v>1163</v>
      </c>
    </row>
    <row r="59" spans="1:5" x14ac:dyDescent="0.2">
      <c r="A59" s="32" t="s">
        <v>80</v>
      </c>
      <c r="B59" s="8" t="s">
        <v>4</v>
      </c>
      <c r="C59" s="56">
        <v>265855.40999999997</v>
      </c>
      <c r="D59" s="56">
        <v>4210805.96</v>
      </c>
      <c r="E59" s="33" t="s">
        <v>81</v>
      </c>
    </row>
    <row r="60" spans="1:5" x14ac:dyDescent="0.2">
      <c r="A60" s="32" t="s">
        <v>82</v>
      </c>
      <c r="B60" s="8" t="s">
        <v>4</v>
      </c>
      <c r="C60" s="56">
        <v>265905.65000000002</v>
      </c>
      <c r="D60" s="56">
        <v>4210789.97</v>
      </c>
      <c r="E60" s="33" t="s">
        <v>1167</v>
      </c>
    </row>
    <row r="61" spans="1:5" x14ac:dyDescent="0.2">
      <c r="A61" s="32" t="s">
        <v>83</v>
      </c>
      <c r="B61" s="8" t="s">
        <v>4</v>
      </c>
      <c r="C61" s="56">
        <v>265972.59999999998</v>
      </c>
      <c r="D61" s="56">
        <v>4210728.07</v>
      </c>
      <c r="E61" s="33" t="s">
        <v>47</v>
      </c>
    </row>
    <row r="62" spans="1:5" x14ac:dyDescent="0.2">
      <c r="A62" s="32" t="s">
        <v>84</v>
      </c>
      <c r="B62" s="8" t="s">
        <v>4</v>
      </c>
      <c r="C62" s="56">
        <v>265979.65000000002</v>
      </c>
      <c r="D62" s="56">
        <v>4210768.8499999996</v>
      </c>
      <c r="E62" s="33" t="s">
        <v>1187</v>
      </c>
    </row>
    <row r="63" spans="1:5" x14ac:dyDescent="0.2">
      <c r="A63" s="32" t="s">
        <v>512</v>
      </c>
      <c r="B63" s="8" t="s">
        <v>4</v>
      </c>
      <c r="C63" s="56">
        <v>265988.46000000002</v>
      </c>
      <c r="D63" s="56">
        <v>4210763.38</v>
      </c>
      <c r="E63" s="33" t="s">
        <v>85</v>
      </c>
    </row>
    <row r="64" spans="1:5" x14ac:dyDescent="0.2">
      <c r="A64" s="32" t="s">
        <v>86</v>
      </c>
      <c r="B64" s="8" t="s">
        <v>4</v>
      </c>
      <c r="C64" s="56">
        <v>266032.94</v>
      </c>
      <c r="D64" s="56">
        <v>4210730.1100000003</v>
      </c>
      <c r="E64" s="33" t="s">
        <v>87</v>
      </c>
    </row>
    <row r="65" spans="1:5" x14ac:dyDescent="0.2">
      <c r="A65" s="32" t="s">
        <v>88</v>
      </c>
      <c r="B65" s="8" t="s">
        <v>4</v>
      </c>
      <c r="C65" s="56">
        <v>266093.53999999998</v>
      </c>
      <c r="D65" s="56">
        <v>4210726.05</v>
      </c>
      <c r="E65" s="33" t="s">
        <v>89</v>
      </c>
    </row>
    <row r="66" spans="1:5" x14ac:dyDescent="0.2">
      <c r="A66" s="32" t="s">
        <v>90</v>
      </c>
      <c r="B66" s="8" t="s">
        <v>4</v>
      </c>
      <c r="C66" s="56">
        <v>266111.90000000002</v>
      </c>
      <c r="D66" s="56">
        <v>4210722.5199999996</v>
      </c>
      <c r="E66" s="33" t="s">
        <v>91</v>
      </c>
    </row>
    <row r="67" spans="1:5" x14ac:dyDescent="0.2">
      <c r="A67" s="32" t="s">
        <v>92</v>
      </c>
      <c r="B67" s="8" t="s">
        <v>4</v>
      </c>
      <c r="C67" s="56">
        <v>266192.78999999998</v>
      </c>
      <c r="D67" s="56">
        <v>4210696.6500000004</v>
      </c>
      <c r="E67" s="33" t="s">
        <v>93</v>
      </c>
    </row>
    <row r="68" spans="1:5" x14ac:dyDescent="0.2">
      <c r="A68" s="32" t="s">
        <v>94</v>
      </c>
      <c r="B68" s="8" t="s">
        <v>4</v>
      </c>
      <c r="C68" s="56">
        <v>266223.27</v>
      </c>
      <c r="D68" s="56">
        <v>4210686.9000000004</v>
      </c>
      <c r="E68" s="33" t="s">
        <v>95</v>
      </c>
    </row>
    <row r="69" spans="1:5" x14ac:dyDescent="0.2">
      <c r="A69" s="32" t="s">
        <v>96</v>
      </c>
      <c r="B69" s="8" t="s">
        <v>4</v>
      </c>
      <c r="C69" s="56">
        <v>266266.68</v>
      </c>
      <c r="D69" s="56">
        <v>4210607.01</v>
      </c>
      <c r="E69" s="33" t="s">
        <v>47</v>
      </c>
    </row>
    <row r="70" spans="1:5" x14ac:dyDescent="0.2">
      <c r="A70" s="32" t="s">
        <v>97</v>
      </c>
      <c r="B70" s="8" t="s">
        <v>4</v>
      </c>
      <c r="C70" s="56">
        <v>266316.65999999997</v>
      </c>
      <c r="D70" s="56">
        <v>4210652.34</v>
      </c>
      <c r="E70" s="33" t="s">
        <v>1188</v>
      </c>
    </row>
    <row r="71" spans="1:5" x14ac:dyDescent="0.2">
      <c r="A71" s="32" t="s">
        <v>98</v>
      </c>
      <c r="B71" s="8" t="s">
        <v>4</v>
      </c>
      <c r="C71" s="56">
        <v>266385.52</v>
      </c>
      <c r="D71" s="56">
        <v>4210500.6500000004</v>
      </c>
      <c r="E71" s="33" t="s">
        <v>47</v>
      </c>
    </row>
    <row r="72" spans="1:5" x14ac:dyDescent="0.2">
      <c r="A72" s="32" t="s">
        <v>99</v>
      </c>
      <c r="B72" s="8" t="s">
        <v>4</v>
      </c>
      <c r="C72" s="56">
        <v>266375.78999999998</v>
      </c>
      <c r="D72" s="56">
        <v>4210464.71</v>
      </c>
      <c r="E72" s="33" t="s">
        <v>100</v>
      </c>
    </row>
    <row r="73" spans="1:5" x14ac:dyDescent="0.2">
      <c r="A73" s="32" t="s">
        <v>101</v>
      </c>
      <c r="B73" s="8" t="s">
        <v>4</v>
      </c>
      <c r="C73" s="56">
        <v>266292.86</v>
      </c>
      <c r="D73" s="56">
        <v>4210683.68</v>
      </c>
      <c r="E73" s="33" t="s">
        <v>102</v>
      </c>
    </row>
    <row r="74" spans="1:5" x14ac:dyDescent="0.2">
      <c r="A74" s="32" t="s">
        <v>103</v>
      </c>
      <c r="B74" s="8" t="s">
        <v>4</v>
      </c>
      <c r="C74" s="56">
        <v>266231.90000000002</v>
      </c>
      <c r="D74" s="56">
        <v>4210724.41</v>
      </c>
      <c r="E74" s="33" t="s">
        <v>91</v>
      </c>
    </row>
    <row r="75" spans="1:5" x14ac:dyDescent="0.2">
      <c r="A75" s="32" t="s">
        <v>104</v>
      </c>
      <c r="B75" s="8" t="s">
        <v>4</v>
      </c>
      <c r="C75" s="56">
        <v>266224.34000000003</v>
      </c>
      <c r="D75" s="56">
        <v>4210705.8600000003</v>
      </c>
      <c r="E75" s="33" t="s">
        <v>105</v>
      </c>
    </row>
    <row r="76" spans="1:5" x14ac:dyDescent="0.2">
      <c r="A76" s="32" t="s">
        <v>106</v>
      </c>
      <c r="B76" s="8" t="s">
        <v>4</v>
      </c>
      <c r="C76" s="56">
        <v>266211.39</v>
      </c>
      <c r="D76" s="56">
        <v>4210729.1100000003</v>
      </c>
      <c r="E76" s="33" t="s">
        <v>107</v>
      </c>
    </row>
    <row r="77" spans="1:5" x14ac:dyDescent="0.2">
      <c r="A77" s="32" t="s">
        <v>108</v>
      </c>
      <c r="B77" s="8" t="s">
        <v>4</v>
      </c>
      <c r="C77" s="56">
        <v>266143.43</v>
      </c>
      <c r="D77" s="56">
        <v>4210789.59</v>
      </c>
      <c r="E77" s="33" t="s">
        <v>91</v>
      </c>
    </row>
    <row r="78" spans="1:5" x14ac:dyDescent="0.2">
      <c r="A78" s="32" t="s">
        <v>109</v>
      </c>
      <c r="B78" s="8" t="s">
        <v>4</v>
      </c>
      <c r="C78" s="56">
        <v>266155.57</v>
      </c>
      <c r="D78" s="56">
        <v>4210851.33</v>
      </c>
      <c r="E78" s="33" t="s">
        <v>110</v>
      </c>
    </row>
    <row r="79" spans="1:5" x14ac:dyDescent="0.2">
      <c r="A79" s="32" t="s">
        <v>111</v>
      </c>
      <c r="B79" s="8" t="s">
        <v>4</v>
      </c>
      <c r="C79" s="56">
        <v>266165.51</v>
      </c>
      <c r="D79" s="56">
        <v>4210876.26</v>
      </c>
      <c r="E79" s="33" t="s">
        <v>91</v>
      </c>
    </row>
    <row r="80" spans="1:5" x14ac:dyDescent="0.2">
      <c r="A80" s="32" t="s">
        <v>112</v>
      </c>
      <c r="B80" s="8" t="s">
        <v>4</v>
      </c>
      <c r="C80" s="56">
        <v>266174.03999999998</v>
      </c>
      <c r="D80" s="56">
        <v>4210882.57</v>
      </c>
      <c r="E80" s="33" t="s">
        <v>91</v>
      </c>
    </row>
    <row r="81" spans="1:5" x14ac:dyDescent="0.2">
      <c r="A81" s="32" t="s">
        <v>113</v>
      </c>
      <c r="B81" s="8" t="s">
        <v>4</v>
      </c>
      <c r="C81" s="56">
        <v>266067.96999999997</v>
      </c>
      <c r="D81" s="56">
        <v>4210897.6100000003</v>
      </c>
      <c r="E81" s="33" t="s">
        <v>91</v>
      </c>
    </row>
    <row r="82" spans="1:5" x14ac:dyDescent="0.2">
      <c r="A82" s="32" t="s">
        <v>114</v>
      </c>
      <c r="B82" s="8" t="s">
        <v>4</v>
      </c>
      <c r="C82" s="56">
        <v>266049.32</v>
      </c>
      <c r="D82" s="56">
        <v>4210881.59</v>
      </c>
      <c r="E82" s="33" t="s">
        <v>115</v>
      </c>
    </row>
    <row r="83" spans="1:5" x14ac:dyDescent="0.2">
      <c r="A83" s="32" t="s">
        <v>116</v>
      </c>
      <c r="B83" s="8" t="s">
        <v>4</v>
      </c>
      <c r="C83" s="56">
        <v>266002.11</v>
      </c>
      <c r="D83" s="56">
        <v>4210841.07</v>
      </c>
      <c r="E83" s="33" t="s">
        <v>117</v>
      </c>
    </row>
    <row r="84" spans="1:5" x14ac:dyDescent="0.2">
      <c r="A84" s="32" t="s">
        <v>118</v>
      </c>
      <c r="B84" s="8" t="s">
        <v>4</v>
      </c>
      <c r="C84" s="56">
        <v>265985.26</v>
      </c>
      <c r="D84" s="56">
        <v>4210976.51</v>
      </c>
      <c r="E84" s="33" t="s">
        <v>119</v>
      </c>
    </row>
    <row r="85" spans="1:5" x14ac:dyDescent="0.2">
      <c r="A85" s="32" t="s">
        <v>120</v>
      </c>
      <c r="B85" s="8" t="s">
        <v>4</v>
      </c>
      <c r="C85" s="56">
        <v>265988.12</v>
      </c>
      <c r="D85" s="56">
        <v>4210996.75</v>
      </c>
      <c r="E85" s="33" t="s">
        <v>91</v>
      </c>
    </row>
    <row r="86" spans="1:5" x14ac:dyDescent="0.2">
      <c r="A86" s="32" t="s">
        <v>121</v>
      </c>
      <c r="B86" s="8" t="s">
        <v>4</v>
      </c>
      <c r="C86" s="56">
        <v>265978.96000000002</v>
      </c>
      <c r="D86" s="56">
        <v>4211127.63</v>
      </c>
      <c r="E86" s="33" t="s">
        <v>119</v>
      </c>
    </row>
    <row r="87" spans="1:5" x14ac:dyDescent="0.2">
      <c r="A87" s="32" t="s">
        <v>122</v>
      </c>
      <c r="B87" s="8" t="s">
        <v>4</v>
      </c>
      <c r="C87" s="56">
        <v>265909.21999999997</v>
      </c>
      <c r="D87" s="56">
        <v>4211055.33</v>
      </c>
      <c r="E87" s="33" t="s">
        <v>123</v>
      </c>
    </row>
    <row r="88" spans="1:5" x14ac:dyDescent="0.2">
      <c r="A88" s="32" t="s">
        <v>124</v>
      </c>
      <c r="B88" s="8" t="s">
        <v>4</v>
      </c>
      <c r="C88" s="56">
        <v>265890.34999999998</v>
      </c>
      <c r="D88" s="56">
        <v>4211062.09</v>
      </c>
      <c r="E88" s="33" t="s">
        <v>119</v>
      </c>
    </row>
    <row r="89" spans="1:5" x14ac:dyDescent="0.2">
      <c r="A89" s="32" t="s">
        <v>125</v>
      </c>
      <c r="B89" s="8" t="s">
        <v>4</v>
      </c>
      <c r="C89" s="56">
        <v>265836.84999999998</v>
      </c>
      <c r="D89" s="56">
        <v>4211035.1900000004</v>
      </c>
      <c r="E89" s="33" t="s">
        <v>119</v>
      </c>
    </row>
    <row r="90" spans="1:5" x14ac:dyDescent="0.2">
      <c r="A90" s="32" t="s">
        <v>126</v>
      </c>
      <c r="B90" s="8" t="s">
        <v>4</v>
      </c>
      <c r="C90" s="56">
        <v>265802.8</v>
      </c>
      <c r="D90" s="56">
        <v>4211024.28</v>
      </c>
      <c r="E90" s="33" t="s">
        <v>119</v>
      </c>
    </row>
    <row r="91" spans="1:5" x14ac:dyDescent="0.2">
      <c r="A91" s="32" t="s">
        <v>127</v>
      </c>
      <c r="B91" s="8" t="s">
        <v>4</v>
      </c>
      <c r="C91" s="56">
        <v>265768.28999999998</v>
      </c>
      <c r="D91" s="56">
        <v>4210859.8899999997</v>
      </c>
      <c r="E91" s="33" t="s">
        <v>128</v>
      </c>
    </row>
    <row r="92" spans="1:5" x14ac:dyDescent="0.2">
      <c r="A92" s="32" t="s">
        <v>129</v>
      </c>
      <c r="B92" s="8" t="s">
        <v>4</v>
      </c>
      <c r="C92" s="56">
        <v>265704.55</v>
      </c>
      <c r="D92" s="56">
        <v>4210898.59</v>
      </c>
      <c r="E92" s="33" t="s">
        <v>119</v>
      </c>
    </row>
    <row r="93" spans="1:5" x14ac:dyDescent="0.2">
      <c r="A93" s="32" t="s">
        <v>130</v>
      </c>
      <c r="B93" s="8" t="s">
        <v>4</v>
      </c>
      <c r="C93" s="56">
        <v>265648.99</v>
      </c>
      <c r="D93" s="56">
        <v>4210934.62</v>
      </c>
      <c r="E93" s="33" t="s">
        <v>131</v>
      </c>
    </row>
    <row r="94" spans="1:5" x14ac:dyDescent="0.2">
      <c r="A94" s="32" t="s">
        <v>132</v>
      </c>
      <c r="B94" s="8" t="s">
        <v>4</v>
      </c>
      <c r="C94" s="56">
        <v>265634.96999999997</v>
      </c>
      <c r="D94" s="56">
        <v>4210942.0199999996</v>
      </c>
      <c r="E94" s="33" t="s">
        <v>133</v>
      </c>
    </row>
    <row r="95" spans="1:5" x14ac:dyDescent="0.2">
      <c r="A95" s="32" t="s">
        <v>134</v>
      </c>
      <c r="B95" s="8" t="s">
        <v>4</v>
      </c>
      <c r="C95" s="56">
        <v>265624.07</v>
      </c>
      <c r="D95" s="56">
        <v>4210947.88</v>
      </c>
      <c r="E95" s="33" t="s">
        <v>135</v>
      </c>
    </row>
    <row r="96" spans="1:5" x14ac:dyDescent="0.2">
      <c r="A96" s="32" t="s">
        <v>136</v>
      </c>
      <c r="B96" s="8" t="s">
        <v>4</v>
      </c>
      <c r="C96" s="56">
        <v>265601.48</v>
      </c>
      <c r="D96" s="56">
        <v>4210969.08</v>
      </c>
      <c r="E96" s="33" t="s">
        <v>119</v>
      </c>
    </row>
    <row r="97" spans="1:5" x14ac:dyDescent="0.2">
      <c r="A97" s="32" t="s">
        <v>137</v>
      </c>
      <c r="B97" s="8" t="s">
        <v>4</v>
      </c>
      <c r="C97" s="56">
        <v>265590.84000000003</v>
      </c>
      <c r="D97" s="56">
        <v>4210984.16</v>
      </c>
      <c r="E97" s="33" t="s">
        <v>119</v>
      </c>
    </row>
    <row r="98" spans="1:5" x14ac:dyDescent="0.2">
      <c r="A98" s="32" t="s">
        <v>138</v>
      </c>
      <c r="B98" s="8" t="s">
        <v>4</v>
      </c>
      <c r="C98" s="56">
        <v>265570.06</v>
      </c>
      <c r="D98" s="56">
        <v>4211007.08</v>
      </c>
      <c r="E98" s="33" t="s">
        <v>119</v>
      </c>
    </row>
    <row r="99" spans="1:5" x14ac:dyDescent="0.2">
      <c r="A99" s="32" t="s">
        <v>139</v>
      </c>
      <c r="B99" s="8" t="s">
        <v>4</v>
      </c>
      <c r="C99" s="56">
        <v>265571.96999999997</v>
      </c>
      <c r="D99" s="56">
        <v>4211028.0199999996</v>
      </c>
      <c r="E99" s="33" t="s">
        <v>119</v>
      </c>
    </row>
    <row r="100" spans="1:5" x14ac:dyDescent="0.2">
      <c r="A100" s="32" t="s">
        <v>140</v>
      </c>
      <c r="B100" s="8" t="s">
        <v>4</v>
      </c>
      <c r="C100" s="56">
        <v>265576.03000000003</v>
      </c>
      <c r="D100" s="56">
        <v>4211034.57</v>
      </c>
      <c r="E100" s="33" t="s">
        <v>1168</v>
      </c>
    </row>
    <row r="101" spans="1:5" x14ac:dyDescent="0.2">
      <c r="A101" s="32" t="s">
        <v>141</v>
      </c>
      <c r="B101" s="8" t="s">
        <v>4</v>
      </c>
      <c r="C101" s="56">
        <v>265649.86</v>
      </c>
      <c r="D101" s="56">
        <v>4211050.34</v>
      </c>
      <c r="E101" s="33" t="s">
        <v>119</v>
      </c>
    </row>
    <row r="102" spans="1:5" x14ac:dyDescent="0.2">
      <c r="A102" s="32" t="s">
        <v>142</v>
      </c>
      <c r="B102" s="8" t="s">
        <v>4</v>
      </c>
      <c r="C102" s="56">
        <v>265689.98</v>
      </c>
      <c r="D102" s="56">
        <v>4211037.07</v>
      </c>
      <c r="E102" s="33" t="s">
        <v>119</v>
      </c>
    </row>
    <row r="103" spans="1:5" x14ac:dyDescent="0.2">
      <c r="A103" s="32" t="s">
        <v>143</v>
      </c>
      <c r="B103" s="8" t="s">
        <v>4</v>
      </c>
      <c r="C103" s="56">
        <v>266025.90999999997</v>
      </c>
      <c r="D103" s="56">
        <v>4211134.62</v>
      </c>
      <c r="E103" s="33" t="s">
        <v>119</v>
      </c>
    </row>
    <row r="104" spans="1:5" x14ac:dyDescent="0.2">
      <c r="A104" s="32" t="s">
        <v>743</v>
      </c>
      <c r="B104" s="8" t="s">
        <v>4</v>
      </c>
      <c r="C104" s="56">
        <v>265885.07</v>
      </c>
      <c r="D104" s="56">
        <v>4210985.16</v>
      </c>
      <c r="E104" s="33" t="s">
        <v>1189</v>
      </c>
    </row>
    <row r="105" spans="1:5" x14ac:dyDescent="0.2">
      <c r="A105" s="32" t="s">
        <v>144</v>
      </c>
      <c r="B105" s="8" t="s">
        <v>4</v>
      </c>
      <c r="C105" s="56">
        <v>265813.82</v>
      </c>
      <c r="D105" s="56">
        <v>4210976.54</v>
      </c>
      <c r="E105" s="33" t="s">
        <v>119</v>
      </c>
    </row>
    <row r="106" spans="1:5" x14ac:dyDescent="0.2">
      <c r="A106" s="32" t="s">
        <v>145</v>
      </c>
      <c r="B106" s="8" t="s">
        <v>4</v>
      </c>
      <c r="C106" s="56">
        <v>265799.7</v>
      </c>
      <c r="D106" s="56">
        <v>4210980.5</v>
      </c>
      <c r="E106" s="33" t="s">
        <v>119</v>
      </c>
    </row>
    <row r="107" spans="1:5" x14ac:dyDescent="0.2">
      <c r="A107" s="32" t="s">
        <v>146</v>
      </c>
      <c r="B107" s="8" t="s">
        <v>4</v>
      </c>
      <c r="C107" s="56">
        <v>265726.36</v>
      </c>
      <c r="D107" s="56">
        <v>4210997.16</v>
      </c>
      <c r="E107" s="33" t="s">
        <v>119</v>
      </c>
    </row>
    <row r="108" spans="1:5" x14ac:dyDescent="0.2">
      <c r="A108" s="32" t="s">
        <v>147</v>
      </c>
      <c r="B108" s="8" t="s">
        <v>4</v>
      </c>
      <c r="C108" s="56">
        <v>265717.23</v>
      </c>
      <c r="D108" s="56">
        <v>4211012.63</v>
      </c>
      <c r="E108" s="33" t="s">
        <v>119</v>
      </c>
    </row>
    <row r="109" spans="1:5" x14ac:dyDescent="0.2">
      <c r="A109" s="32" t="s">
        <v>148</v>
      </c>
      <c r="B109" s="8" t="s">
        <v>4</v>
      </c>
      <c r="C109" s="56">
        <v>265678.18</v>
      </c>
      <c r="D109" s="56">
        <v>4210996.2</v>
      </c>
      <c r="E109" s="33" t="s">
        <v>119</v>
      </c>
    </row>
    <row r="110" spans="1:5" x14ac:dyDescent="0.2">
      <c r="A110" s="32" t="s">
        <v>149</v>
      </c>
      <c r="B110" s="8" t="s">
        <v>4</v>
      </c>
      <c r="C110" s="56">
        <v>265701.44</v>
      </c>
      <c r="D110" s="56">
        <v>4210934.12</v>
      </c>
      <c r="E110" s="33" t="s">
        <v>119</v>
      </c>
    </row>
    <row r="111" spans="1:5" x14ac:dyDescent="0.2">
      <c r="A111" s="32" t="s">
        <v>150</v>
      </c>
      <c r="B111" s="8" t="s">
        <v>4</v>
      </c>
      <c r="C111" s="56">
        <v>265726.52</v>
      </c>
      <c r="D111" s="56">
        <v>4210956.83</v>
      </c>
      <c r="E111" s="33" t="s">
        <v>119</v>
      </c>
    </row>
    <row r="112" spans="1:5" x14ac:dyDescent="0.2">
      <c r="A112" s="32" t="s">
        <v>151</v>
      </c>
      <c r="B112" s="8" t="s">
        <v>4</v>
      </c>
      <c r="C112" s="56">
        <v>265774.83</v>
      </c>
      <c r="D112" s="56">
        <v>4210931.5599999996</v>
      </c>
      <c r="E112" s="33" t="s">
        <v>119</v>
      </c>
    </row>
    <row r="113" spans="1:5" x14ac:dyDescent="0.2">
      <c r="A113" s="32" t="s">
        <v>152</v>
      </c>
      <c r="B113" s="8" t="s">
        <v>4</v>
      </c>
      <c r="C113" s="56">
        <v>265826.46999999997</v>
      </c>
      <c r="D113" s="56">
        <v>4210872.3200000003</v>
      </c>
      <c r="E113" s="33" t="s">
        <v>119</v>
      </c>
    </row>
    <row r="114" spans="1:5" x14ac:dyDescent="0.2">
      <c r="A114" s="32" t="s">
        <v>153</v>
      </c>
      <c r="B114" s="8" t="s">
        <v>4</v>
      </c>
      <c r="C114" s="56">
        <v>265867.69</v>
      </c>
      <c r="D114" s="56">
        <v>4210866.37</v>
      </c>
      <c r="E114" s="33" t="s">
        <v>154</v>
      </c>
    </row>
    <row r="115" spans="1:5" x14ac:dyDescent="0.2">
      <c r="A115" s="32" t="s">
        <v>155</v>
      </c>
      <c r="B115" s="8" t="s">
        <v>4</v>
      </c>
      <c r="C115" s="56">
        <v>265903.57</v>
      </c>
      <c r="D115" s="56">
        <v>4210842.9000000004</v>
      </c>
      <c r="E115" s="33" t="s">
        <v>119</v>
      </c>
    </row>
    <row r="116" spans="1:5" x14ac:dyDescent="0.2">
      <c r="A116" s="32" t="s">
        <v>156</v>
      </c>
      <c r="B116" s="8" t="s">
        <v>4</v>
      </c>
      <c r="C116" s="56">
        <v>265971.65999999997</v>
      </c>
      <c r="D116" s="56">
        <v>4211225.4800000004</v>
      </c>
      <c r="E116" s="33" t="s">
        <v>157</v>
      </c>
    </row>
    <row r="117" spans="1:5" x14ac:dyDescent="0.2">
      <c r="A117" s="32" t="s">
        <v>158</v>
      </c>
      <c r="B117" s="8" t="s">
        <v>4</v>
      </c>
      <c r="C117" s="56">
        <v>265546.05</v>
      </c>
      <c r="D117" s="56">
        <v>4211144.29</v>
      </c>
      <c r="E117" s="33" t="s">
        <v>119</v>
      </c>
    </row>
    <row r="118" spans="1:5" x14ac:dyDescent="0.2">
      <c r="A118" s="32" t="s">
        <v>159</v>
      </c>
      <c r="B118" s="8" t="s">
        <v>4</v>
      </c>
      <c r="C118" s="56">
        <v>265450.75</v>
      </c>
      <c r="D118" s="56">
        <v>4211145.47</v>
      </c>
      <c r="E118" s="33" t="s">
        <v>119</v>
      </c>
    </row>
    <row r="119" spans="1:5" x14ac:dyDescent="0.2">
      <c r="A119" s="32" t="s">
        <v>160</v>
      </c>
      <c r="B119" s="8" t="s">
        <v>4</v>
      </c>
      <c r="C119" s="56">
        <v>265265.13</v>
      </c>
      <c r="D119" s="56">
        <v>4211098.71</v>
      </c>
      <c r="E119" s="33" t="s">
        <v>161</v>
      </c>
    </row>
    <row r="120" spans="1:5" x14ac:dyDescent="0.2">
      <c r="A120" s="32" t="s">
        <v>162</v>
      </c>
      <c r="B120" s="8" t="s">
        <v>4</v>
      </c>
      <c r="C120" s="56">
        <v>265253.86</v>
      </c>
      <c r="D120" s="56">
        <v>4211030.5</v>
      </c>
      <c r="E120" s="33" t="s">
        <v>163</v>
      </c>
    </row>
    <row r="121" spans="1:5" x14ac:dyDescent="0.2">
      <c r="A121" s="32" t="s">
        <v>164</v>
      </c>
      <c r="B121" s="8" t="s">
        <v>4</v>
      </c>
      <c r="C121" s="56">
        <v>265368.65999999997</v>
      </c>
      <c r="D121" s="56">
        <v>4210958.67</v>
      </c>
      <c r="E121" s="33" t="s">
        <v>35</v>
      </c>
    </row>
    <row r="122" spans="1:5" x14ac:dyDescent="0.2">
      <c r="A122" s="32" t="s">
        <v>165</v>
      </c>
      <c r="B122" s="8" t="s">
        <v>4</v>
      </c>
      <c r="C122" s="56">
        <v>265299.57</v>
      </c>
      <c r="D122" s="56">
        <v>4210893.57</v>
      </c>
      <c r="E122" s="33" t="s">
        <v>35</v>
      </c>
    </row>
    <row r="123" spans="1:5" x14ac:dyDescent="0.2">
      <c r="A123" s="32" t="s">
        <v>166</v>
      </c>
      <c r="B123" s="8" t="s">
        <v>4</v>
      </c>
      <c r="C123" s="56">
        <v>265098.75</v>
      </c>
      <c r="D123" s="56">
        <v>4210990.43</v>
      </c>
      <c r="E123" s="33" t="s">
        <v>167</v>
      </c>
    </row>
    <row r="124" spans="1:5" x14ac:dyDescent="0.2">
      <c r="A124" s="32" t="s">
        <v>168</v>
      </c>
      <c r="B124" s="8" t="s">
        <v>4</v>
      </c>
      <c r="C124" s="56">
        <v>264848.8</v>
      </c>
      <c r="D124" s="56">
        <v>4211150.79</v>
      </c>
      <c r="E124" s="33" t="s">
        <v>1190</v>
      </c>
    </row>
    <row r="125" spans="1:5" x14ac:dyDescent="0.2">
      <c r="A125" s="32" t="s">
        <v>169</v>
      </c>
      <c r="B125" s="8" t="s">
        <v>4</v>
      </c>
      <c r="C125" s="56">
        <v>264791.65000000002</v>
      </c>
      <c r="D125" s="56">
        <v>4211238.08</v>
      </c>
      <c r="E125" s="33" t="s">
        <v>170</v>
      </c>
    </row>
    <row r="126" spans="1:5" x14ac:dyDescent="0.2">
      <c r="A126" s="32" t="s">
        <v>171</v>
      </c>
      <c r="B126" s="8" t="s">
        <v>4</v>
      </c>
      <c r="C126" s="56">
        <v>264823.46000000002</v>
      </c>
      <c r="D126" s="56">
        <v>4211287.03</v>
      </c>
      <c r="E126" s="33" t="s">
        <v>172</v>
      </c>
    </row>
    <row r="127" spans="1:5" x14ac:dyDescent="0.2">
      <c r="A127" s="32" t="s">
        <v>173</v>
      </c>
      <c r="B127" s="8" t="s">
        <v>4</v>
      </c>
      <c r="C127" s="56">
        <v>264781.03999999998</v>
      </c>
      <c r="D127" s="56">
        <v>4211382.2300000004</v>
      </c>
      <c r="E127" s="33" t="s">
        <v>174</v>
      </c>
    </row>
    <row r="128" spans="1:5" x14ac:dyDescent="0.2">
      <c r="A128" s="32" t="s">
        <v>175</v>
      </c>
      <c r="B128" s="8" t="s">
        <v>4</v>
      </c>
      <c r="C128" s="56">
        <v>264757.06</v>
      </c>
      <c r="D128" s="56">
        <v>4211300.0599999996</v>
      </c>
      <c r="E128" s="33" t="s">
        <v>174</v>
      </c>
    </row>
    <row r="129" spans="1:5" x14ac:dyDescent="0.2">
      <c r="A129" s="32" t="s">
        <v>176</v>
      </c>
      <c r="B129" s="8" t="s">
        <v>4</v>
      </c>
      <c r="C129" s="56">
        <v>264706.76</v>
      </c>
      <c r="D129" s="56">
        <v>4211286.8499999996</v>
      </c>
      <c r="E129" s="33" t="s">
        <v>174</v>
      </c>
    </row>
    <row r="130" spans="1:5" x14ac:dyDescent="0.2">
      <c r="A130" s="32" t="s">
        <v>177</v>
      </c>
      <c r="B130" s="8" t="s">
        <v>4</v>
      </c>
      <c r="C130" s="56">
        <v>264567.2</v>
      </c>
      <c r="D130" s="56">
        <v>4211133.59</v>
      </c>
      <c r="E130" s="33" t="s">
        <v>178</v>
      </c>
    </row>
    <row r="131" spans="1:5" x14ac:dyDescent="0.2">
      <c r="A131" s="32" t="s">
        <v>179</v>
      </c>
      <c r="B131" s="8" t="s">
        <v>4</v>
      </c>
      <c r="C131" s="56">
        <v>264480.24</v>
      </c>
      <c r="D131" s="56">
        <v>4210961.49</v>
      </c>
      <c r="E131" s="33" t="s">
        <v>180</v>
      </c>
    </row>
    <row r="132" spans="1:5" x14ac:dyDescent="0.2">
      <c r="A132" s="32" t="s">
        <v>181</v>
      </c>
      <c r="B132" s="8" t="s">
        <v>4</v>
      </c>
      <c r="C132" s="56">
        <v>264745.78000000003</v>
      </c>
      <c r="D132" s="56">
        <v>4211487.99</v>
      </c>
      <c r="E132" s="33" t="s">
        <v>174</v>
      </c>
    </row>
    <row r="133" spans="1:5" x14ac:dyDescent="0.2">
      <c r="A133" s="32" t="s">
        <v>182</v>
      </c>
      <c r="B133" s="8" t="s">
        <v>4</v>
      </c>
      <c r="C133" s="56">
        <v>264648.98</v>
      </c>
      <c r="D133" s="56">
        <v>4211355.16</v>
      </c>
      <c r="E133" s="33" t="s">
        <v>183</v>
      </c>
    </row>
    <row r="134" spans="1:5" x14ac:dyDescent="0.2">
      <c r="A134" s="32" t="s">
        <v>184</v>
      </c>
      <c r="B134" s="8" t="s">
        <v>4</v>
      </c>
      <c r="C134" s="56">
        <v>264442.55</v>
      </c>
      <c r="D134" s="56">
        <v>4211287.25</v>
      </c>
      <c r="E134" s="33" t="s">
        <v>174</v>
      </c>
    </row>
    <row r="135" spans="1:5" x14ac:dyDescent="0.2">
      <c r="A135" s="32" t="s">
        <v>185</v>
      </c>
      <c r="B135" s="8" t="s">
        <v>4</v>
      </c>
      <c r="C135" s="56">
        <v>264368.21000000002</v>
      </c>
      <c r="D135" s="56">
        <v>4211287.5</v>
      </c>
      <c r="E135" s="33" t="s">
        <v>1247</v>
      </c>
    </row>
    <row r="136" spans="1:5" x14ac:dyDescent="0.2">
      <c r="A136" s="32" t="s">
        <v>186</v>
      </c>
      <c r="B136" s="8" t="s">
        <v>4</v>
      </c>
      <c r="C136" s="56">
        <v>264312.12</v>
      </c>
      <c r="D136" s="56">
        <v>4211323</v>
      </c>
      <c r="E136" s="33" t="s">
        <v>187</v>
      </c>
    </row>
    <row r="137" spans="1:5" x14ac:dyDescent="0.2">
      <c r="A137" s="32" t="s">
        <v>188</v>
      </c>
      <c r="B137" s="8" t="s">
        <v>4</v>
      </c>
      <c r="C137" s="56">
        <v>264352.65000000002</v>
      </c>
      <c r="D137" s="56">
        <v>4211360.2699999996</v>
      </c>
      <c r="E137" s="33" t="s">
        <v>189</v>
      </c>
    </row>
    <row r="138" spans="1:5" x14ac:dyDescent="0.2">
      <c r="A138" s="32" t="s">
        <v>190</v>
      </c>
      <c r="B138" s="8" t="s">
        <v>4</v>
      </c>
      <c r="C138" s="56">
        <v>264382.90000000002</v>
      </c>
      <c r="D138" s="56">
        <v>4211482.58</v>
      </c>
      <c r="E138" s="33" t="s">
        <v>1248</v>
      </c>
    </row>
    <row r="139" spans="1:5" x14ac:dyDescent="0.2">
      <c r="A139" s="32" t="s">
        <v>191</v>
      </c>
      <c r="B139" s="8" t="s">
        <v>4</v>
      </c>
      <c r="C139" s="56">
        <v>264266.17</v>
      </c>
      <c r="D139" s="56">
        <v>4211548.04</v>
      </c>
      <c r="E139" s="33" t="s">
        <v>1249</v>
      </c>
    </row>
    <row r="140" spans="1:5" x14ac:dyDescent="0.2">
      <c r="A140" s="32" t="s">
        <v>192</v>
      </c>
      <c r="B140" s="8" t="s">
        <v>4</v>
      </c>
      <c r="C140" s="56">
        <v>264215.92</v>
      </c>
      <c r="D140" s="56">
        <v>4211414.75</v>
      </c>
      <c r="E140" s="33" t="s">
        <v>1250</v>
      </c>
    </row>
    <row r="141" spans="1:5" x14ac:dyDescent="0.2">
      <c r="A141" s="32" t="s">
        <v>193</v>
      </c>
      <c r="B141" s="8" t="s">
        <v>4</v>
      </c>
      <c r="C141" s="56">
        <v>264083.77</v>
      </c>
      <c r="D141" s="56">
        <v>4211412.03</v>
      </c>
      <c r="E141" s="33" t="s">
        <v>1169</v>
      </c>
    </row>
    <row r="142" spans="1:5" x14ac:dyDescent="0.2">
      <c r="A142" s="32" t="s">
        <v>194</v>
      </c>
      <c r="B142" s="8" t="s">
        <v>4</v>
      </c>
      <c r="C142" s="56">
        <v>263902.5</v>
      </c>
      <c r="D142" s="56">
        <v>4211254.43</v>
      </c>
      <c r="E142" s="33" t="s">
        <v>195</v>
      </c>
    </row>
    <row r="143" spans="1:5" x14ac:dyDescent="0.2">
      <c r="A143" s="32" t="s">
        <v>196</v>
      </c>
      <c r="B143" s="8" t="s">
        <v>4</v>
      </c>
      <c r="C143" s="56">
        <v>263870.87</v>
      </c>
      <c r="D143" s="56">
        <v>4211257.68</v>
      </c>
      <c r="E143" s="33" t="s">
        <v>197</v>
      </c>
    </row>
    <row r="144" spans="1:5" x14ac:dyDescent="0.2">
      <c r="A144" s="32" t="s">
        <v>198</v>
      </c>
      <c r="B144" s="8" t="s">
        <v>4</v>
      </c>
      <c r="C144" s="56">
        <v>263916.5</v>
      </c>
      <c r="D144" s="56">
        <v>4211297.67</v>
      </c>
      <c r="E144" s="33" t="s">
        <v>199</v>
      </c>
    </row>
    <row r="145" spans="1:5" x14ac:dyDescent="0.2">
      <c r="A145" s="32" t="s">
        <v>200</v>
      </c>
      <c r="B145" s="8" t="s">
        <v>4</v>
      </c>
      <c r="C145" s="56">
        <v>263982.3</v>
      </c>
      <c r="D145" s="56">
        <v>4211269.78</v>
      </c>
      <c r="E145" s="33" t="s">
        <v>201</v>
      </c>
    </row>
    <row r="146" spans="1:5" x14ac:dyDescent="0.2">
      <c r="A146" s="32" t="s">
        <v>202</v>
      </c>
      <c r="B146" s="8" t="s">
        <v>4</v>
      </c>
      <c r="C146" s="56">
        <v>264000</v>
      </c>
      <c r="D146" s="56">
        <v>4211258.9400000004</v>
      </c>
      <c r="E146" s="33" t="s">
        <v>203</v>
      </c>
    </row>
    <row r="147" spans="1:5" x14ac:dyDescent="0.2">
      <c r="A147" s="32" t="s">
        <v>204</v>
      </c>
      <c r="B147" s="8" t="s">
        <v>4</v>
      </c>
      <c r="C147" s="56">
        <v>264059.28999999998</v>
      </c>
      <c r="D147" s="56">
        <v>4211261.4400000004</v>
      </c>
      <c r="E147" s="33" t="s">
        <v>1251</v>
      </c>
    </row>
    <row r="148" spans="1:5" x14ac:dyDescent="0.2">
      <c r="A148" s="32" t="s">
        <v>205</v>
      </c>
      <c r="B148" s="8" t="s">
        <v>4</v>
      </c>
      <c r="C148" s="56">
        <v>264090.36</v>
      </c>
      <c r="D148" s="56">
        <v>4211275.0999999996</v>
      </c>
      <c r="E148" s="33" t="s">
        <v>932</v>
      </c>
    </row>
    <row r="149" spans="1:5" x14ac:dyDescent="0.2">
      <c r="A149" s="32" t="s">
        <v>206</v>
      </c>
      <c r="B149" s="8" t="s">
        <v>4</v>
      </c>
      <c r="C149" s="56">
        <v>264097.13</v>
      </c>
      <c r="D149" s="56">
        <v>4211305.8899999997</v>
      </c>
      <c r="E149" s="33" t="s">
        <v>207</v>
      </c>
    </row>
    <row r="150" spans="1:5" x14ac:dyDescent="0.2">
      <c r="A150" s="32" t="s">
        <v>208</v>
      </c>
      <c r="B150" s="8" t="s">
        <v>4</v>
      </c>
      <c r="C150" s="56">
        <v>264133.61</v>
      </c>
      <c r="D150" s="56">
        <v>4211351.93</v>
      </c>
      <c r="E150" s="33" t="s">
        <v>209</v>
      </c>
    </row>
    <row r="151" spans="1:5" x14ac:dyDescent="0.2">
      <c r="A151" s="32" t="s">
        <v>210</v>
      </c>
      <c r="B151" s="8" t="s">
        <v>4</v>
      </c>
      <c r="C151" s="56">
        <v>264145.8</v>
      </c>
      <c r="D151" s="56">
        <v>4211341.8</v>
      </c>
      <c r="E151" s="33" t="s">
        <v>1254</v>
      </c>
    </row>
    <row r="152" spans="1:5" x14ac:dyDescent="0.2">
      <c r="A152" s="32" t="s">
        <v>1253</v>
      </c>
      <c r="B152" s="8" t="s">
        <v>4</v>
      </c>
      <c r="C152" s="56">
        <v>264184.2</v>
      </c>
      <c r="D152" s="56">
        <v>4211366.13</v>
      </c>
      <c r="E152" s="33" t="s">
        <v>1254</v>
      </c>
    </row>
    <row r="153" spans="1:5" x14ac:dyDescent="0.2">
      <c r="A153" s="32" t="s">
        <v>211</v>
      </c>
      <c r="B153" s="8" t="s">
        <v>4</v>
      </c>
      <c r="C153" s="56">
        <v>264277.92</v>
      </c>
      <c r="D153" s="56">
        <v>4211434.74</v>
      </c>
      <c r="E153" s="33" t="s">
        <v>212</v>
      </c>
    </row>
    <row r="154" spans="1:5" x14ac:dyDescent="0.2">
      <c r="A154" s="32" t="s">
        <v>213</v>
      </c>
      <c r="B154" s="8" t="s">
        <v>4</v>
      </c>
      <c r="C154" s="56">
        <v>264501.34000000003</v>
      </c>
      <c r="D154" s="56">
        <v>4211293.66</v>
      </c>
      <c r="E154" s="33" t="s">
        <v>214</v>
      </c>
    </row>
    <row r="155" spans="1:5" x14ac:dyDescent="0.2">
      <c r="A155" s="32" t="s">
        <v>215</v>
      </c>
      <c r="B155" s="8" t="s">
        <v>4</v>
      </c>
      <c r="C155" s="56">
        <v>264898.08</v>
      </c>
      <c r="D155" s="56">
        <v>4211214.3600000003</v>
      </c>
      <c r="E155" s="33" t="s">
        <v>1170</v>
      </c>
    </row>
    <row r="156" spans="1:5" x14ac:dyDescent="0.2">
      <c r="A156" s="32" t="s">
        <v>216</v>
      </c>
      <c r="B156" s="8" t="s">
        <v>4</v>
      </c>
      <c r="C156" s="56">
        <v>264917.51</v>
      </c>
      <c r="D156" s="56">
        <v>4211245.12</v>
      </c>
      <c r="E156" s="33" t="s">
        <v>1171</v>
      </c>
    </row>
    <row r="157" spans="1:5" x14ac:dyDescent="0.2">
      <c r="A157" s="32" t="s">
        <v>217</v>
      </c>
      <c r="B157" s="8" t="s">
        <v>4</v>
      </c>
      <c r="C157" s="56">
        <v>264942.34999999998</v>
      </c>
      <c r="D157" s="56">
        <v>4211265.62</v>
      </c>
      <c r="E157" s="33" t="s">
        <v>1172</v>
      </c>
    </row>
    <row r="158" spans="1:5" x14ac:dyDescent="0.2">
      <c r="A158" s="32" t="s">
        <v>218</v>
      </c>
      <c r="B158" s="8" t="s">
        <v>4</v>
      </c>
      <c r="C158" s="56">
        <v>264969.40000000002</v>
      </c>
      <c r="D158" s="56">
        <v>4211292.38</v>
      </c>
      <c r="E158" s="33" t="s">
        <v>219</v>
      </c>
    </row>
    <row r="159" spans="1:5" x14ac:dyDescent="0.2">
      <c r="A159" s="32" t="s">
        <v>220</v>
      </c>
      <c r="B159" s="8" t="s">
        <v>4</v>
      </c>
      <c r="C159" s="56">
        <v>264981.58</v>
      </c>
      <c r="D159" s="56">
        <v>4211340.01</v>
      </c>
      <c r="E159" s="33" t="s">
        <v>221</v>
      </c>
    </row>
    <row r="160" spans="1:5" x14ac:dyDescent="0.2">
      <c r="A160" s="32" t="s">
        <v>222</v>
      </c>
      <c r="B160" s="8" t="s">
        <v>4</v>
      </c>
      <c r="C160" s="56">
        <v>265286.68</v>
      </c>
      <c r="D160" s="56">
        <v>4210625.58</v>
      </c>
      <c r="E160" s="33" t="s">
        <v>35</v>
      </c>
    </row>
    <row r="161" spans="1:5" x14ac:dyDescent="0.2">
      <c r="A161" s="32" t="s">
        <v>223</v>
      </c>
      <c r="B161" s="8" t="s">
        <v>4</v>
      </c>
      <c r="C161" s="56">
        <v>265378.42</v>
      </c>
      <c r="D161" s="56">
        <v>4210512.3099999996</v>
      </c>
      <c r="E161" s="33" t="s">
        <v>35</v>
      </c>
    </row>
    <row r="162" spans="1:5" x14ac:dyDescent="0.2">
      <c r="A162" s="32" t="s">
        <v>224</v>
      </c>
      <c r="B162" s="8" t="s">
        <v>4</v>
      </c>
      <c r="C162" s="56">
        <v>265345.55</v>
      </c>
      <c r="D162" s="56">
        <v>4210515.49</v>
      </c>
      <c r="E162" s="33" t="s">
        <v>35</v>
      </c>
    </row>
    <row r="163" spans="1:5" x14ac:dyDescent="0.2">
      <c r="A163" s="32" t="s">
        <v>225</v>
      </c>
      <c r="B163" s="8" t="s">
        <v>4</v>
      </c>
      <c r="C163" s="56">
        <v>265304.68</v>
      </c>
      <c r="D163" s="56">
        <v>4210506.1100000003</v>
      </c>
      <c r="E163" s="33" t="s">
        <v>35</v>
      </c>
    </row>
    <row r="164" spans="1:5" x14ac:dyDescent="0.2">
      <c r="A164" s="32" t="s">
        <v>226</v>
      </c>
      <c r="B164" s="8" t="s">
        <v>4</v>
      </c>
      <c r="C164" s="56">
        <v>265391.67</v>
      </c>
      <c r="D164" s="56">
        <v>4210413.97</v>
      </c>
      <c r="E164" s="33" t="s">
        <v>227</v>
      </c>
    </row>
    <row r="165" spans="1:5" x14ac:dyDescent="0.2">
      <c r="A165" s="32" t="s">
        <v>228</v>
      </c>
      <c r="B165" s="8" t="s">
        <v>4</v>
      </c>
      <c r="C165" s="56">
        <v>265352.36</v>
      </c>
      <c r="D165" s="56">
        <v>4210385.33</v>
      </c>
      <c r="E165" s="33" t="s">
        <v>1173</v>
      </c>
    </row>
    <row r="166" spans="1:5" x14ac:dyDescent="0.2">
      <c r="A166" s="32" t="s">
        <v>229</v>
      </c>
      <c r="B166" s="8" t="s">
        <v>4</v>
      </c>
      <c r="C166" s="56">
        <v>265349.13</v>
      </c>
      <c r="D166" s="56">
        <v>4210380.0999999996</v>
      </c>
      <c r="E166" s="33" t="s">
        <v>119</v>
      </c>
    </row>
    <row r="167" spans="1:5" hidden="1" x14ac:dyDescent="0.2">
      <c r="A167" s="32" t="s">
        <v>230</v>
      </c>
      <c r="B167" s="8" t="s">
        <v>4</v>
      </c>
      <c r="C167" s="56">
        <v>265363.18</v>
      </c>
      <c r="D167" s="56">
        <v>4210392.0199999996</v>
      </c>
      <c r="E167" s="33" t="s">
        <v>119</v>
      </c>
    </row>
    <row r="168" spans="1:5" x14ac:dyDescent="0.2">
      <c r="A168" s="32" t="s">
        <v>231</v>
      </c>
      <c r="B168" s="8" t="s">
        <v>4</v>
      </c>
      <c r="C168" s="56">
        <v>265352.27</v>
      </c>
      <c r="D168" s="56">
        <v>4210415.88</v>
      </c>
      <c r="E168" s="33" t="s">
        <v>119</v>
      </c>
    </row>
    <row r="169" spans="1:5" x14ac:dyDescent="0.2">
      <c r="A169" s="32" t="s">
        <v>232</v>
      </c>
      <c r="B169" s="8" t="s">
        <v>4</v>
      </c>
      <c r="C169" s="56">
        <v>265348.28999999998</v>
      </c>
      <c r="D169" s="56">
        <v>4210439.55</v>
      </c>
      <c r="E169" s="33" t="s">
        <v>119</v>
      </c>
    </row>
    <row r="170" spans="1:5" x14ac:dyDescent="0.2">
      <c r="A170" s="32" t="s">
        <v>233</v>
      </c>
      <c r="B170" s="8" t="s">
        <v>4</v>
      </c>
      <c r="C170" s="56">
        <v>265322.46000000002</v>
      </c>
      <c r="D170" s="56">
        <v>4210448.84</v>
      </c>
      <c r="E170" s="33" t="s">
        <v>119</v>
      </c>
    </row>
    <row r="171" spans="1:5" x14ac:dyDescent="0.2">
      <c r="A171" s="32" t="s">
        <v>234</v>
      </c>
      <c r="B171" s="8" t="s">
        <v>4</v>
      </c>
      <c r="C171" s="56">
        <v>265303.96999999997</v>
      </c>
      <c r="D171" s="56">
        <v>4210447.59</v>
      </c>
      <c r="E171" s="33" t="s">
        <v>235</v>
      </c>
    </row>
    <row r="172" spans="1:5" x14ac:dyDescent="0.2">
      <c r="A172" s="32" t="s">
        <v>236</v>
      </c>
      <c r="B172" s="8" t="s">
        <v>4</v>
      </c>
      <c r="C172" s="56">
        <v>265327.71999999997</v>
      </c>
      <c r="D172" s="56">
        <v>4210436.1399999997</v>
      </c>
      <c r="E172" s="33" t="s">
        <v>237</v>
      </c>
    </row>
    <row r="173" spans="1:5" x14ac:dyDescent="0.2">
      <c r="A173" s="32" t="s">
        <v>238</v>
      </c>
      <c r="B173" s="8" t="s">
        <v>4</v>
      </c>
      <c r="C173" s="56">
        <v>265302.53000000003</v>
      </c>
      <c r="D173" s="56">
        <v>4210440.42</v>
      </c>
      <c r="E173" s="33" t="s">
        <v>119</v>
      </c>
    </row>
    <row r="174" spans="1:5" x14ac:dyDescent="0.2">
      <c r="A174" s="32" t="s">
        <v>239</v>
      </c>
      <c r="B174" s="8" t="s">
        <v>4</v>
      </c>
      <c r="C174" s="56">
        <v>265257.87</v>
      </c>
      <c r="D174" s="56">
        <v>4210473.58</v>
      </c>
      <c r="E174" s="33" t="s">
        <v>119</v>
      </c>
    </row>
    <row r="175" spans="1:5" x14ac:dyDescent="0.2">
      <c r="A175" s="32" t="s">
        <v>240</v>
      </c>
      <c r="B175" s="8" t="s">
        <v>4</v>
      </c>
      <c r="C175" s="56">
        <v>265251.20000000001</v>
      </c>
      <c r="D175" s="56">
        <v>4210476.7699999996</v>
      </c>
      <c r="E175" s="33" t="s">
        <v>119</v>
      </c>
    </row>
    <row r="176" spans="1:5" x14ac:dyDescent="0.2">
      <c r="A176" s="32" t="s">
        <v>241</v>
      </c>
      <c r="B176" s="8" t="s">
        <v>4</v>
      </c>
      <c r="C176" s="56">
        <v>265240.64</v>
      </c>
      <c r="D176" s="56">
        <v>4210479.3</v>
      </c>
      <c r="E176" s="33" t="s">
        <v>119</v>
      </c>
    </row>
    <row r="177" spans="1:5" x14ac:dyDescent="0.2">
      <c r="A177" s="32" t="s">
        <v>242</v>
      </c>
      <c r="B177" s="8" t="s">
        <v>4</v>
      </c>
      <c r="C177" s="56">
        <v>265203.45</v>
      </c>
      <c r="D177" s="56">
        <v>4210552.2300000004</v>
      </c>
      <c r="E177" s="33" t="s">
        <v>1158</v>
      </c>
    </row>
    <row r="178" spans="1:5" x14ac:dyDescent="0.2">
      <c r="A178" s="32" t="s">
        <v>243</v>
      </c>
      <c r="B178" s="8" t="s">
        <v>4</v>
      </c>
      <c r="C178" s="56">
        <v>265101.31</v>
      </c>
      <c r="D178" s="56">
        <v>4210625.9000000004</v>
      </c>
      <c r="E178" s="33" t="s">
        <v>119</v>
      </c>
    </row>
    <row r="179" spans="1:5" x14ac:dyDescent="0.2">
      <c r="A179" s="32" t="s">
        <v>244</v>
      </c>
      <c r="B179" s="8" t="s">
        <v>4</v>
      </c>
      <c r="C179" s="56">
        <v>265066.71999999997</v>
      </c>
      <c r="D179" s="56">
        <v>4210674.46</v>
      </c>
      <c r="E179" s="33" t="s">
        <v>119</v>
      </c>
    </row>
    <row r="180" spans="1:5" x14ac:dyDescent="0.2">
      <c r="A180" s="32" t="s">
        <v>245</v>
      </c>
      <c r="B180" s="8" t="s">
        <v>4</v>
      </c>
      <c r="C180" s="56">
        <v>265046.62</v>
      </c>
      <c r="D180" s="56">
        <v>4210681.4800000004</v>
      </c>
      <c r="E180" s="33" t="s">
        <v>119</v>
      </c>
    </row>
    <row r="181" spans="1:5" x14ac:dyDescent="0.2">
      <c r="A181" s="32" t="s">
        <v>246</v>
      </c>
      <c r="B181" s="8" t="s">
        <v>4</v>
      </c>
      <c r="C181" s="56">
        <v>265038.99</v>
      </c>
      <c r="D181" s="56">
        <v>4210702.26</v>
      </c>
      <c r="E181" s="33" t="s">
        <v>119</v>
      </c>
    </row>
    <row r="182" spans="1:5" x14ac:dyDescent="0.2">
      <c r="A182" s="32" t="s">
        <v>247</v>
      </c>
      <c r="B182" s="8" t="s">
        <v>4</v>
      </c>
      <c r="C182" s="56">
        <v>265061.26</v>
      </c>
      <c r="D182" s="56">
        <v>4210808.3499999996</v>
      </c>
      <c r="E182" s="33" t="s">
        <v>1174</v>
      </c>
    </row>
    <row r="183" spans="1:5" x14ac:dyDescent="0.2">
      <c r="A183" s="32" t="s">
        <v>248</v>
      </c>
      <c r="B183" s="8" t="s">
        <v>4</v>
      </c>
      <c r="C183" s="56">
        <v>265294.09999999998</v>
      </c>
      <c r="D183" s="56">
        <v>4211079.4400000004</v>
      </c>
      <c r="E183" s="33" t="s">
        <v>119</v>
      </c>
    </row>
    <row r="184" spans="1:5" x14ac:dyDescent="0.2">
      <c r="A184" s="32" t="s">
        <v>249</v>
      </c>
      <c r="B184" s="8" t="s">
        <v>4</v>
      </c>
      <c r="C184" s="56">
        <v>265394.28999999998</v>
      </c>
      <c r="D184" s="56">
        <v>4211137.88</v>
      </c>
      <c r="E184" s="33" t="s">
        <v>1175</v>
      </c>
    </row>
    <row r="185" spans="1:5" x14ac:dyDescent="0.2">
      <c r="A185" s="32" t="s">
        <v>250</v>
      </c>
      <c r="B185" s="8" t="s">
        <v>4</v>
      </c>
      <c r="C185" s="56">
        <v>265304.17</v>
      </c>
      <c r="D185" s="56">
        <v>4211041.5</v>
      </c>
      <c r="E185" s="33" t="s">
        <v>1191</v>
      </c>
    </row>
    <row r="186" spans="1:5" x14ac:dyDescent="0.2">
      <c r="A186" s="32" t="s">
        <v>251</v>
      </c>
      <c r="B186" s="8" t="s">
        <v>4</v>
      </c>
      <c r="C186" s="56">
        <v>265258.5</v>
      </c>
      <c r="D186" s="56">
        <v>4211069.8</v>
      </c>
      <c r="E186" s="33" t="s">
        <v>119</v>
      </c>
    </row>
    <row r="187" spans="1:5" ht="25.5" x14ac:dyDescent="0.2">
      <c r="A187" s="32" t="s">
        <v>252</v>
      </c>
      <c r="B187" s="8" t="s">
        <v>4</v>
      </c>
      <c r="C187" s="56">
        <v>265166.13</v>
      </c>
      <c r="D187" s="56">
        <v>4211127.21</v>
      </c>
      <c r="E187" s="33" t="s">
        <v>1176</v>
      </c>
    </row>
    <row r="188" spans="1:5" ht="25.5" x14ac:dyDescent="0.2">
      <c r="A188" s="32" t="s">
        <v>253</v>
      </c>
      <c r="B188" s="8" t="s">
        <v>4</v>
      </c>
      <c r="C188" s="56">
        <v>265068.77</v>
      </c>
      <c r="D188" s="56">
        <v>4211170.12</v>
      </c>
      <c r="E188" s="33" t="s">
        <v>1177</v>
      </c>
    </row>
    <row r="189" spans="1:5" x14ac:dyDescent="0.2">
      <c r="A189" s="32" t="s">
        <v>254</v>
      </c>
      <c r="B189" s="8" t="s">
        <v>4</v>
      </c>
      <c r="C189" s="56">
        <v>266227.62</v>
      </c>
      <c r="D189" s="56">
        <v>4210194.2699999996</v>
      </c>
      <c r="E189" s="33" t="s">
        <v>1159</v>
      </c>
    </row>
    <row r="190" spans="1:5" x14ac:dyDescent="0.2">
      <c r="A190" s="32" t="s">
        <v>255</v>
      </c>
      <c r="B190" s="8" t="s">
        <v>4</v>
      </c>
      <c r="C190" s="56">
        <v>266213.37</v>
      </c>
      <c r="D190" s="56">
        <v>4210144.82</v>
      </c>
      <c r="E190" s="33" t="s">
        <v>1164</v>
      </c>
    </row>
    <row r="191" spans="1:5" x14ac:dyDescent="0.2">
      <c r="A191" s="32" t="s">
        <v>256</v>
      </c>
      <c r="B191" s="8" t="s">
        <v>4</v>
      </c>
      <c r="C191" s="56">
        <v>266219.8</v>
      </c>
      <c r="D191" s="56">
        <v>4210206.83</v>
      </c>
      <c r="E191" s="33" t="s">
        <v>1165</v>
      </c>
    </row>
    <row r="192" spans="1:5" x14ac:dyDescent="0.2">
      <c r="A192" s="32" t="s">
        <v>257</v>
      </c>
      <c r="B192" s="8" t="s">
        <v>4</v>
      </c>
      <c r="C192" s="56">
        <v>266205.75</v>
      </c>
      <c r="D192" s="56">
        <v>4210277.6500000004</v>
      </c>
      <c r="E192" s="33" t="s">
        <v>1178</v>
      </c>
    </row>
    <row r="193" spans="1:5" x14ac:dyDescent="0.2">
      <c r="A193" s="32" t="s">
        <v>258</v>
      </c>
      <c r="B193" s="8" t="s">
        <v>4</v>
      </c>
      <c r="C193" s="56">
        <v>266198.28000000003</v>
      </c>
      <c r="D193" s="56">
        <v>4210305.3</v>
      </c>
      <c r="E193" s="33" t="s">
        <v>1179</v>
      </c>
    </row>
    <row r="194" spans="1:5" x14ac:dyDescent="0.2">
      <c r="A194" s="32" t="s">
        <v>259</v>
      </c>
      <c r="B194" s="8" t="s">
        <v>4</v>
      </c>
      <c r="C194" s="56">
        <v>266195.34000000003</v>
      </c>
      <c r="D194" s="56">
        <v>4210319.38</v>
      </c>
      <c r="E194" s="33" t="s">
        <v>1160</v>
      </c>
    </row>
    <row r="195" spans="1:5" x14ac:dyDescent="0.2">
      <c r="A195" s="32" t="s">
        <v>260</v>
      </c>
      <c r="B195" s="8" t="s">
        <v>4</v>
      </c>
      <c r="C195" s="56">
        <v>266700.26</v>
      </c>
      <c r="D195" s="56">
        <v>4210404.2300000004</v>
      </c>
      <c r="E195" s="33" t="s">
        <v>35</v>
      </c>
    </row>
    <row r="196" spans="1:5" x14ac:dyDescent="0.2">
      <c r="A196" s="32" t="s">
        <v>261</v>
      </c>
      <c r="B196" s="8" t="s">
        <v>4</v>
      </c>
      <c r="C196" s="56">
        <v>266775.37</v>
      </c>
      <c r="D196" s="56">
        <v>4210476.95</v>
      </c>
      <c r="E196" s="33" t="s">
        <v>1166</v>
      </c>
    </row>
    <row r="197" spans="1:5" x14ac:dyDescent="0.2">
      <c r="A197" s="32" t="s">
        <v>262</v>
      </c>
      <c r="B197" s="8" t="s">
        <v>4</v>
      </c>
      <c r="C197" s="56">
        <v>266787.63</v>
      </c>
      <c r="D197" s="56">
        <v>4210481.59</v>
      </c>
      <c r="E197" s="33" t="s">
        <v>1192</v>
      </c>
    </row>
    <row r="198" spans="1:5" x14ac:dyDescent="0.2">
      <c r="A198" s="32" t="s">
        <v>263</v>
      </c>
      <c r="B198" s="8" t="s">
        <v>4</v>
      </c>
      <c r="C198" s="56">
        <v>266877.3</v>
      </c>
      <c r="D198" s="56">
        <v>4210485.92</v>
      </c>
      <c r="E198" s="33" t="s">
        <v>119</v>
      </c>
    </row>
    <row r="199" spans="1:5" x14ac:dyDescent="0.2">
      <c r="A199" s="32" t="s">
        <v>264</v>
      </c>
      <c r="B199" s="8" t="s">
        <v>4</v>
      </c>
      <c r="C199" s="56">
        <v>266936.43</v>
      </c>
      <c r="D199" s="56">
        <v>4210387.04</v>
      </c>
      <c r="E199" s="33" t="s">
        <v>1180</v>
      </c>
    </row>
    <row r="200" spans="1:5" hidden="1" x14ac:dyDescent="0.2">
      <c r="A200" s="32" t="s">
        <v>265</v>
      </c>
      <c r="B200" s="8" t="s">
        <v>4</v>
      </c>
      <c r="C200" s="56">
        <v>267043.57</v>
      </c>
      <c r="D200" s="56">
        <v>4210347.4400000004</v>
      </c>
      <c r="E200" s="33" t="s">
        <v>266</v>
      </c>
    </row>
    <row r="201" spans="1:5" x14ac:dyDescent="0.2">
      <c r="A201" s="32" t="s">
        <v>265</v>
      </c>
      <c r="B201" s="8" t="s">
        <v>4</v>
      </c>
      <c r="C201" s="56">
        <v>267048.71000000002</v>
      </c>
      <c r="D201" s="56">
        <v>4210361.4000000004</v>
      </c>
      <c r="E201" s="33" t="s">
        <v>266</v>
      </c>
    </row>
    <row r="202" spans="1:5" x14ac:dyDescent="0.2">
      <c r="A202" s="32" t="s">
        <v>267</v>
      </c>
      <c r="B202" s="8" t="s">
        <v>4</v>
      </c>
      <c r="C202" s="56">
        <v>267115.40999999997</v>
      </c>
      <c r="D202" s="56">
        <v>4210425.92</v>
      </c>
      <c r="E202" s="33" t="s">
        <v>1181</v>
      </c>
    </row>
    <row r="203" spans="1:5" x14ac:dyDescent="0.2">
      <c r="A203" s="32" t="s">
        <v>268</v>
      </c>
      <c r="B203" s="8" t="s">
        <v>4</v>
      </c>
      <c r="C203" s="56">
        <v>266054.37</v>
      </c>
      <c r="D203" s="56">
        <v>4211039.5</v>
      </c>
      <c r="E203" s="33" t="s">
        <v>119</v>
      </c>
    </row>
    <row r="204" spans="1:5" x14ac:dyDescent="0.2">
      <c r="A204" s="32" t="s">
        <v>269</v>
      </c>
      <c r="B204" s="8" t="s">
        <v>4</v>
      </c>
      <c r="C204" s="56">
        <v>266143.38</v>
      </c>
      <c r="D204" s="56">
        <v>4210971.87</v>
      </c>
      <c r="E204" s="33" t="s">
        <v>119</v>
      </c>
    </row>
    <row r="205" spans="1:5" x14ac:dyDescent="0.2">
      <c r="A205" s="32" t="s">
        <v>270</v>
      </c>
      <c r="B205" s="8" t="s">
        <v>4</v>
      </c>
      <c r="C205" s="56">
        <v>264631.49</v>
      </c>
      <c r="D205" s="56">
        <v>4210730.53</v>
      </c>
      <c r="E205" s="33" t="s">
        <v>119</v>
      </c>
    </row>
    <row r="206" spans="1:5" x14ac:dyDescent="0.2">
      <c r="A206" s="32" t="s">
        <v>271</v>
      </c>
      <c r="B206" s="8" t="s">
        <v>4</v>
      </c>
      <c r="C206" s="56">
        <v>265306.78999999998</v>
      </c>
      <c r="D206" s="56">
        <v>4210830.05</v>
      </c>
      <c r="E206" s="33" t="s">
        <v>119</v>
      </c>
    </row>
    <row r="207" spans="1:5" x14ac:dyDescent="0.2">
      <c r="A207" s="32" t="s">
        <v>271</v>
      </c>
      <c r="B207" s="8" t="s">
        <v>4</v>
      </c>
      <c r="C207" s="56">
        <v>264630.49</v>
      </c>
      <c r="D207" s="56">
        <v>4210774.99</v>
      </c>
      <c r="E207" s="33" t="s">
        <v>119</v>
      </c>
    </row>
    <row r="208" spans="1:5" x14ac:dyDescent="0.2">
      <c r="A208" s="32" t="s">
        <v>272</v>
      </c>
      <c r="B208" s="8" t="s">
        <v>4</v>
      </c>
      <c r="C208" s="56">
        <v>264650.12</v>
      </c>
      <c r="D208" s="56">
        <v>4210852.29</v>
      </c>
      <c r="E208" s="33" t="s">
        <v>119</v>
      </c>
    </row>
    <row r="209" spans="1:5" x14ac:dyDescent="0.2">
      <c r="A209" s="32" t="s">
        <v>273</v>
      </c>
      <c r="B209" s="8" t="s">
        <v>4</v>
      </c>
      <c r="C209" s="56">
        <v>264834.94</v>
      </c>
      <c r="D209" s="56">
        <v>4210944.38</v>
      </c>
      <c r="E209" s="33" t="s">
        <v>1182</v>
      </c>
    </row>
    <row r="210" spans="1:5" x14ac:dyDescent="0.2">
      <c r="A210" s="32" t="s">
        <v>274</v>
      </c>
      <c r="B210" s="8" t="s">
        <v>4</v>
      </c>
      <c r="C210" s="56">
        <v>265158.83</v>
      </c>
      <c r="D210" s="56">
        <v>4211075.1100000003</v>
      </c>
      <c r="E210" s="33" t="s">
        <v>35</v>
      </c>
    </row>
    <row r="211" spans="1:5" x14ac:dyDescent="0.2">
      <c r="A211" s="32" t="s">
        <v>275</v>
      </c>
      <c r="B211" s="8" t="s">
        <v>4</v>
      </c>
      <c r="C211" s="56">
        <v>265079.02</v>
      </c>
      <c r="D211" s="56">
        <v>4211123.17</v>
      </c>
      <c r="E211" s="33" t="s">
        <v>276</v>
      </c>
    </row>
    <row r="212" spans="1:5" x14ac:dyDescent="0.2">
      <c r="A212" s="32" t="s">
        <v>277</v>
      </c>
      <c r="B212" s="8" t="s">
        <v>4</v>
      </c>
      <c r="C212" s="56">
        <v>265025.65999999997</v>
      </c>
      <c r="D212" s="56">
        <v>4211168.3600000003</v>
      </c>
      <c r="E212" s="33" t="s">
        <v>278</v>
      </c>
    </row>
    <row r="213" spans="1:5" x14ac:dyDescent="0.2">
      <c r="A213" s="32" t="s">
        <v>279</v>
      </c>
      <c r="B213" s="8" t="s">
        <v>4</v>
      </c>
      <c r="C213" s="56">
        <v>265257.49</v>
      </c>
      <c r="D213" s="56">
        <v>4211086.71</v>
      </c>
      <c r="E213" s="33" t="s">
        <v>280</v>
      </c>
    </row>
    <row r="214" spans="1:5" x14ac:dyDescent="0.2">
      <c r="A214" s="32" t="s">
        <v>281</v>
      </c>
      <c r="B214" s="8" t="s">
        <v>4</v>
      </c>
      <c r="C214" s="56">
        <v>264816.78999999998</v>
      </c>
      <c r="D214" s="56">
        <v>4211207.8099999996</v>
      </c>
      <c r="E214" s="33" t="s">
        <v>282</v>
      </c>
    </row>
    <row r="215" spans="1:5" x14ac:dyDescent="0.2">
      <c r="A215" s="32" t="s">
        <v>283</v>
      </c>
      <c r="B215" s="8" t="s">
        <v>284</v>
      </c>
      <c r="C215" s="56">
        <v>265999.06</v>
      </c>
      <c r="D215" s="56">
        <v>4210247.47</v>
      </c>
      <c r="E215" s="33" t="s">
        <v>1193</v>
      </c>
    </row>
    <row r="216" spans="1:5" x14ac:dyDescent="0.2">
      <c r="A216" s="32" t="s">
        <v>286</v>
      </c>
      <c r="B216" s="8" t="s">
        <v>284</v>
      </c>
      <c r="C216" s="56">
        <v>265842.46999999997</v>
      </c>
      <c r="D216" s="56">
        <v>4211089.79</v>
      </c>
      <c r="E216" s="33" t="s">
        <v>119</v>
      </c>
    </row>
    <row r="217" spans="1:5" x14ac:dyDescent="0.2">
      <c r="A217" s="32" t="s">
        <v>287</v>
      </c>
      <c r="B217" s="8" t="s">
        <v>284</v>
      </c>
      <c r="C217" s="56">
        <v>265854.57</v>
      </c>
      <c r="D217" s="56">
        <v>4211113.6500000004</v>
      </c>
      <c r="E217" s="33" t="s">
        <v>119</v>
      </c>
    </row>
    <row r="218" spans="1:5" x14ac:dyDescent="0.2">
      <c r="A218" s="32" t="s">
        <v>288</v>
      </c>
      <c r="B218" s="8" t="s">
        <v>284</v>
      </c>
      <c r="C218" s="56">
        <v>265883.65000000002</v>
      </c>
      <c r="D218" s="56">
        <v>4211150.25</v>
      </c>
      <c r="E218" s="33" t="s">
        <v>119</v>
      </c>
    </row>
    <row r="219" spans="1:5" x14ac:dyDescent="0.2">
      <c r="A219" s="32" t="s">
        <v>289</v>
      </c>
      <c r="B219" s="8" t="s">
        <v>284</v>
      </c>
      <c r="C219" s="56">
        <v>265822.33</v>
      </c>
      <c r="D219" s="56">
        <v>4211184.2300000004</v>
      </c>
      <c r="E219" s="33" t="s">
        <v>119</v>
      </c>
    </row>
    <row r="220" spans="1:5" x14ac:dyDescent="0.2">
      <c r="A220" s="32" t="s">
        <v>290</v>
      </c>
      <c r="B220" s="8" t="s">
        <v>284</v>
      </c>
      <c r="C220" s="56">
        <v>265241.63</v>
      </c>
      <c r="D220" s="56">
        <v>4211164.26</v>
      </c>
      <c r="E220" s="33" t="s">
        <v>119</v>
      </c>
    </row>
    <row r="221" spans="1:5" x14ac:dyDescent="0.2">
      <c r="A221" s="32" t="s">
        <v>291</v>
      </c>
      <c r="B221" s="8" t="s">
        <v>284</v>
      </c>
      <c r="C221" s="56">
        <v>265277.73</v>
      </c>
      <c r="D221" s="56">
        <v>4211173.22</v>
      </c>
      <c r="E221" s="33" t="s">
        <v>119</v>
      </c>
    </row>
    <row r="222" spans="1:5" x14ac:dyDescent="0.2">
      <c r="A222" s="32" t="s">
        <v>292</v>
      </c>
      <c r="B222" s="8" t="s">
        <v>284</v>
      </c>
      <c r="C222" s="56">
        <v>265402.8</v>
      </c>
      <c r="D222" s="56">
        <v>4211152.62</v>
      </c>
      <c r="E222" s="33" t="s">
        <v>119</v>
      </c>
    </row>
    <row r="223" spans="1:5" x14ac:dyDescent="0.2">
      <c r="A223" s="32" t="s">
        <v>293</v>
      </c>
      <c r="B223" s="8" t="s">
        <v>284</v>
      </c>
      <c r="C223" s="56">
        <v>265109.8</v>
      </c>
      <c r="D223" s="56">
        <v>4210916.46</v>
      </c>
      <c r="E223" s="33" t="s">
        <v>35</v>
      </c>
    </row>
    <row r="224" spans="1:5" x14ac:dyDescent="0.2">
      <c r="A224" s="32" t="s">
        <v>294</v>
      </c>
      <c r="B224" s="8" t="s">
        <v>284</v>
      </c>
      <c r="C224" s="56">
        <v>265144.64</v>
      </c>
      <c r="D224" s="56">
        <v>4210945.3499999996</v>
      </c>
      <c r="E224" s="33" t="s">
        <v>35</v>
      </c>
    </row>
    <row r="225" spans="1:5" x14ac:dyDescent="0.2">
      <c r="A225" s="32" t="s">
        <v>295</v>
      </c>
      <c r="B225" s="8" t="s">
        <v>284</v>
      </c>
      <c r="C225" s="56">
        <v>265195.62</v>
      </c>
      <c r="D225" s="56">
        <v>4210906.22</v>
      </c>
      <c r="E225" s="33" t="s">
        <v>35</v>
      </c>
    </row>
    <row r="226" spans="1:5" x14ac:dyDescent="0.2">
      <c r="A226" s="32" t="s">
        <v>296</v>
      </c>
      <c r="B226" s="8" t="s">
        <v>284</v>
      </c>
      <c r="C226" s="56">
        <v>265219.14</v>
      </c>
      <c r="D226" s="56">
        <v>4210895.88</v>
      </c>
      <c r="E226" s="33" t="s">
        <v>35</v>
      </c>
    </row>
    <row r="227" spans="1:5" x14ac:dyDescent="0.2">
      <c r="A227" s="32" t="s">
        <v>297</v>
      </c>
      <c r="B227" s="8" t="s">
        <v>284</v>
      </c>
      <c r="C227" s="56">
        <v>264823.51</v>
      </c>
      <c r="D227" s="56">
        <v>4211178.96</v>
      </c>
      <c r="E227" s="33" t="s">
        <v>1195</v>
      </c>
    </row>
    <row r="228" spans="1:5" x14ac:dyDescent="0.2">
      <c r="A228" s="32" t="s">
        <v>298</v>
      </c>
      <c r="B228" s="8" t="s">
        <v>284</v>
      </c>
      <c r="C228" s="56">
        <v>264786.40999999997</v>
      </c>
      <c r="D228" s="56">
        <v>4211251.2300000004</v>
      </c>
      <c r="E228" s="33" t="s">
        <v>299</v>
      </c>
    </row>
    <row r="229" spans="1:5" x14ac:dyDescent="0.2">
      <c r="A229" s="32" t="s">
        <v>300</v>
      </c>
      <c r="B229" s="8" t="s">
        <v>284</v>
      </c>
      <c r="C229" s="56">
        <v>264718.78000000003</v>
      </c>
      <c r="D229" s="56">
        <v>4211154.88</v>
      </c>
      <c r="E229" s="33" t="s">
        <v>119</v>
      </c>
    </row>
    <row r="230" spans="1:5" ht="25.5" x14ac:dyDescent="0.2">
      <c r="A230" s="32" t="s">
        <v>301</v>
      </c>
      <c r="B230" s="8" t="s">
        <v>284</v>
      </c>
      <c r="C230" s="56">
        <v>264666.99</v>
      </c>
      <c r="D230" s="56">
        <v>4211278.7699999996</v>
      </c>
      <c r="E230" s="33" t="s">
        <v>1183</v>
      </c>
    </row>
    <row r="231" spans="1:5" x14ac:dyDescent="0.2">
      <c r="A231" s="32" t="s">
        <v>302</v>
      </c>
      <c r="B231" s="8" t="s">
        <v>284</v>
      </c>
      <c r="C231" s="56">
        <v>264555.58</v>
      </c>
      <c r="D231" s="56">
        <v>4211364.41</v>
      </c>
      <c r="E231" s="33" t="s">
        <v>303</v>
      </c>
    </row>
    <row r="232" spans="1:5" x14ac:dyDescent="0.2">
      <c r="A232" s="32" t="s">
        <v>304</v>
      </c>
      <c r="B232" s="8" t="s">
        <v>284</v>
      </c>
      <c r="C232" s="56">
        <v>263868.53000000003</v>
      </c>
      <c r="D232" s="56">
        <v>4211243.3</v>
      </c>
      <c r="E232" s="33" t="s">
        <v>305</v>
      </c>
    </row>
    <row r="233" spans="1:5" x14ac:dyDescent="0.2">
      <c r="A233" s="32" t="s">
        <v>306</v>
      </c>
      <c r="B233" s="8" t="s">
        <v>284</v>
      </c>
      <c r="C233" s="56">
        <v>263864.8</v>
      </c>
      <c r="D233" s="56">
        <v>4211263.3</v>
      </c>
      <c r="E233" s="33" t="s">
        <v>1194</v>
      </c>
    </row>
    <row r="234" spans="1:5" s="60" customFormat="1" x14ac:dyDescent="0.2">
      <c r="A234" s="38" t="s">
        <v>307</v>
      </c>
      <c r="B234" s="14" t="s">
        <v>284</v>
      </c>
      <c r="C234" s="57">
        <v>263924.55</v>
      </c>
      <c r="D234" s="57">
        <v>4211247.9000000004</v>
      </c>
      <c r="E234" s="39" t="s">
        <v>308</v>
      </c>
    </row>
    <row r="235" spans="1:5" x14ac:dyDescent="0.2">
      <c r="A235" s="32" t="s">
        <v>309</v>
      </c>
      <c r="B235" s="8" t="s">
        <v>284</v>
      </c>
      <c r="C235" s="56">
        <v>264111.02</v>
      </c>
      <c r="D235" s="56">
        <v>4211272.3899999997</v>
      </c>
      <c r="E235" s="33" t="s">
        <v>932</v>
      </c>
    </row>
    <row r="236" spans="1:5" ht="15" thickBot="1" x14ac:dyDescent="0.25">
      <c r="A236" s="40" t="s">
        <v>310</v>
      </c>
      <c r="B236" s="42" t="s">
        <v>284</v>
      </c>
      <c r="C236" s="58">
        <v>264177.65000000002</v>
      </c>
      <c r="D236" s="58">
        <v>4211337</v>
      </c>
      <c r="E236" s="44" t="s">
        <v>311</v>
      </c>
    </row>
  </sheetData>
  <mergeCells count="1">
    <mergeCell ref="A1:E1"/>
  </mergeCells>
  <phoneticPr fontId="12" type="noConversion"/>
  <printOptions horizontalCentered="1"/>
  <pageMargins left="1" right="1" top="1" bottom="1" header="0.5" footer="0.5"/>
  <pageSetup orientation="landscape" r:id="rId1"/>
  <headerFooter>
    <oddFooter>&amp;L&amp;"Arial Narrow,Regular"&amp;8Table A-2&amp;R&amp;"Arial Narrow,Regular"&amp;8&amp;P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7A1B9-0B65-4514-A98F-79721455AED6}">
  <sheetPr>
    <tabColor theme="9" tint="-0.499984740745262"/>
  </sheetPr>
  <dimension ref="A1:BM193"/>
  <sheetViews>
    <sheetView workbookViewId="0">
      <pane xSplit="2" ySplit="3" topLeftCell="C4" activePane="bottomRight" state="frozen"/>
      <selection pane="topRight" activeCell="C1" sqref="C1"/>
      <selection pane="bottomLeft" activeCell="A3" sqref="A3"/>
      <selection pane="bottomRight" activeCell="E4" sqref="E4"/>
    </sheetView>
  </sheetViews>
  <sheetFormatPr defaultColWidth="8.85546875" defaultRowHeight="12.75" x14ac:dyDescent="0.2"/>
  <cols>
    <col min="1" max="1" width="10.85546875" style="83" bestFit="1" customWidth="1"/>
    <col min="2" max="2" width="10.28515625" style="83" bestFit="1" customWidth="1"/>
    <col min="3" max="4" width="6" style="83" bestFit="1" customWidth="1"/>
    <col min="5" max="5" width="13.42578125" style="83" bestFit="1" customWidth="1"/>
    <col min="6" max="6" width="12.140625" style="83" bestFit="1" customWidth="1"/>
    <col min="7" max="7" width="20" style="83" bestFit="1" customWidth="1"/>
    <col min="8" max="8" width="11.140625" style="83" bestFit="1" customWidth="1"/>
    <col min="9" max="9" width="7" style="84" bestFit="1" customWidth="1"/>
    <col min="10" max="10" width="10" style="85" bestFit="1" customWidth="1"/>
    <col min="11" max="11" width="9" style="83" bestFit="1" customWidth="1"/>
    <col min="12" max="12" width="5.85546875" style="113" bestFit="1" customWidth="1"/>
    <col min="13" max="13" width="6.5703125" style="113" bestFit="1" customWidth="1"/>
    <col min="14" max="15" width="8.28515625" style="86" bestFit="1" customWidth="1"/>
    <col min="16" max="16" width="7.7109375" style="87" bestFit="1" customWidth="1"/>
    <col min="17" max="17" width="5.7109375" style="87" bestFit="1" customWidth="1"/>
    <col min="18" max="18" width="4" style="87" bestFit="1" customWidth="1"/>
    <col min="19" max="19" width="7.7109375" style="88" bestFit="1" customWidth="1"/>
    <col min="20" max="20" width="5.7109375" style="88" bestFit="1" customWidth="1"/>
    <col min="21" max="21" width="8.5703125" style="89" bestFit="1" customWidth="1"/>
    <col min="22" max="22" width="4.85546875" style="89" bestFit="1" customWidth="1"/>
    <col min="23" max="23" width="4" style="88" bestFit="1" customWidth="1"/>
    <col min="24" max="24" width="8.42578125" style="90" bestFit="1" customWidth="1"/>
    <col min="25" max="25" width="7.140625" style="90" bestFit="1" customWidth="1"/>
    <col min="26" max="26" width="10.7109375" style="85" bestFit="1" customWidth="1"/>
    <col min="27" max="27" width="16.85546875" style="85" bestFit="1" customWidth="1"/>
    <col min="28" max="28" width="10.7109375" style="85" bestFit="1" customWidth="1"/>
    <col min="29" max="29" width="16.85546875" style="85" bestFit="1" customWidth="1"/>
    <col min="30" max="30" width="23" style="85" bestFit="1" customWidth="1"/>
    <col min="31" max="31" width="10.7109375" style="85" bestFit="1" customWidth="1"/>
    <col min="32" max="32" width="16.85546875" style="85" bestFit="1" customWidth="1"/>
    <col min="33" max="33" width="10.7109375" style="85" bestFit="1" customWidth="1"/>
    <col min="34" max="34" width="16.85546875" style="85" bestFit="1" customWidth="1"/>
    <col min="35" max="35" width="22.140625" style="85" bestFit="1" customWidth="1"/>
    <col min="36" max="36" width="10.7109375" style="85" bestFit="1" customWidth="1"/>
    <col min="37" max="37" width="16.85546875" style="85" bestFit="1" customWidth="1"/>
    <col min="38" max="38" width="10.7109375" style="85" bestFit="1" customWidth="1"/>
    <col min="39" max="39" width="16.85546875" style="85" bestFit="1" customWidth="1"/>
    <col min="40" max="40" width="13.7109375" style="85" bestFit="1" customWidth="1"/>
    <col min="41" max="41" width="19.85546875" style="85" bestFit="1" customWidth="1"/>
    <col min="42" max="42" width="13.7109375" style="85" bestFit="1" customWidth="1"/>
    <col min="43" max="43" width="19.85546875" style="85" bestFit="1" customWidth="1"/>
    <col min="44" max="44" width="13.7109375" style="85" bestFit="1" customWidth="1"/>
    <col min="45" max="45" width="19.85546875" style="85" bestFit="1" customWidth="1"/>
    <col min="46" max="46" width="13.7109375" style="85" bestFit="1" customWidth="1"/>
    <col min="47" max="47" width="19.85546875" style="85" bestFit="1" customWidth="1"/>
    <col min="48" max="48" width="8.85546875" style="83" bestFit="1" customWidth="1"/>
    <col min="49" max="49" width="15" style="83" bestFit="1" customWidth="1"/>
    <col min="50" max="51" width="8.5703125" style="83" bestFit="1" customWidth="1"/>
    <col min="52" max="52" width="9.5703125" style="85" bestFit="1" customWidth="1"/>
    <col min="53" max="53" width="15.7109375" style="85" bestFit="1" customWidth="1"/>
    <col min="54" max="54" width="9.7109375" style="85" bestFit="1" customWidth="1"/>
    <col min="55" max="55" width="15.85546875" style="85" bestFit="1" customWidth="1"/>
    <col min="56" max="56" width="9.7109375" style="85" bestFit="1" customWidth="1"/>
    <col min="57" max="57" width="15.85546875" style="85" bestFit="1" customWidth="1"/>
    <col min="58" max="58" width="9.7109375" style="85" bestFit="1" customWidth="1"/>
    <col min="59" max="59" width="15.85546875" style="85" bestFit="1" customWidth="1"/>
    <col min="60" max="60" width="9.7109375" style="85" bestFit="1" customWidth="1"/>
    <col min="61" max="61" width="15.85546875" style="85" bestFit="1" customWidth="1"/>
    <col min="62" max="62" width="9.85546875" style="85" bestFit="1" customWidth="1"/>
    <col min="63" max="63" width="16" style="85" bestFit="1" customWidth="1"/>
    <col min="64" max="64" width="8.5703125" style="85" bestFit="1" customWidth="1"/>
    <col min="65" max="65" width="7" style="85" bestFit="1" customWidth="1"/>
    <col min="66" max="257" width="8.85546875" style="83"/>
    <col min="258" max="258" width="12.140625" style="83" bestFit="1" customWidth="1"/>
    <col min="259" max="264" width="8.85546875" style="83"/>
    <col min="265" max="266" width="9.140625" style="83" customWidth="1"/>
    <col min="267" max="267" width="8.85546875" style="83"/>
    <col min="268" max="269" width="9.140625" style="83" customWidth="1"/>
    <col min="270" max="270" width="9.42578125" style="83" bestFit="1" customWidth="1"/>
    <col min="271" max="271" width="9.28515625" style="83" bestFit="1" customWidth="1"/>
    <col min="272" max="303" width="9.140625" style="83" customWidth="1"/>
    <col min="304" max="307" width="8.85546875" style="83"/>
    <col min="308" max="321" width="9.140625" style="83" customWidth="1"/>
    <col min="322" max="513" width="8.85546875" style="83"/>
    <col min="514" max="514" width="12.140625" style="83" bestFit="1" customWidth="1"/>
    <col min="515" max="520" width="8.85546875" style="83"/>
    <col min="521" max="522" width="9.140625" style="83" customWidth="1"/>
    <col min="523" max="523" width="8.85546875" style="83"/>
    <col min="524" max="525" width="9.140625" style="83" customWidth="1"/>
    <col min="526" max="526" width="9.42578125" style="83" bestFit="1" customWidth="1"/>
    <col min="527" max="527" width="9.28515625" style="83" bestFit="1" customWidth="1"/>
    <col min="528" max="559" width="9.140625" style="83" customWidth="1"/>
    <col min="560" max="563" width="8.85546875" style="83"/>
    <col min="564" max="577" width="9.140625" style="83" customWidth="1"/>
    <col min="578" max="769" width="8.85546875" style="83"/>
    <col min="770" max="770" width="12.140625" style="83" bestFit="1" customWidth="1"/>
    <col min="771" max="776" width="8.85546875" style="83"/>
    <col min="777" max="778" width="9.140625" style="83" customWidth="1"/>
    <col min="779" max="779" width="8.85546875" style="83"/>
    <col min="780" max="781" width="9.140625" style="83" customWidth="1"/>
    <col min="782" max="782" width="9.42578125" style="83" bestFit="1" customWidth="1"/>
    <col min="783" max="783" width="9.28515625" style="83" bestFit="1" customWidth="1"/>
    <col min="784" max="815" width="9.140625" style="83" customWidth="1"/>
    <col min="816" max="819" width="8.85546875" style="83"/>
    <col min="820" max="833" width="9.140625" style="83" customWidth="1"/>
    <col min="834" max="1025" width="8.85546875" style="83"/>
    <col min="1026" max="1026" width="12.140625" style="83" bestFit="1" customWidth="1"/>
    <col min="1027" max="1032" width="8.85546875" style="83"/>
    <col min="1033" max="1034" width="9.140625" style="83" customWidth="1"/>
    <col min="1035" max="1035" width="8.85546875" style="83"/>
    <col min="1036" max="1037" width="9.140625" style="83" customWidth="1"/>
    <col min="1038" max="1038" width="9.42578125" style="83" bestFit="1" customWidth="1"/>
    <col min="1039" max="1039" width="9.28515625" style="83" bestFit="1" customWidth="1"/>
    <col min="1040" max="1071" width="9.140625" style="83" customWidth="1"/>
    <col min="1072" max="1075" width="8.85546875" style="83"/>
    <col min="1076" max="1089" width="9.140625" style="83" customWidth="1"/>
    <col min="1090" max="1281" width="8.85546875" style="83"/>
    <col min="1282" max="1282" width="12.140625" style="83" bestFit="1" customWidth="1"/>
    <col min="1283" max="1288" width="8.85546875" style="83"/>
    <col min="1289" max="1290" width="9.140625" style="83" customWidth="1"/>
    <col min="1291" max="1291" width="8.85546875" style="83"/>
    <col min="1292" max="1293" width="9.140625" style="83" customWidth="1"/>
    <col min="1294" max="1294" width="9.42578125" style="83" bestFit="1" customWidth="1"/>
    <col min="1295" max="1295" width="9.28515625" style="83" bestFit="1" customWidth="1"/>
    <col min="1296" max="1327" width="9.140625" style="83" customWidth="1"/>
    <col min="1328" max="1331" width="8.85546875" style="83"/>
    <col min="1332" max="1345" width="9.140625" style="83" customWidth="1"/>
    <col min="1346" max="1537" width="8.85546875" style="83"/>
    <col min="1538" max="1538" width="12.140625" style="83" bestFit="1" customWidth="1"/>
    <col min="1539" max="1544" width="8.85546875" style="83"/>
    <col min="1545" max="1546" width="9.140625" style="83" customWidth="1"/>
    <col min="1547" max="1547" width="8.85546875" style="83"/>
    <col min="1548" max="1549" width="9.140625" style="83" customWidth="1"/>
    <col min="1550" max="1550" width="9.42578125" style="83" bestFit="1" customWidth="1"/>
    <col min="1551" max="1551" width="9.28515625" style="83" bestFit="1" customWidth="1"/>
    <col min="1552" max="1583" width="9.140625" style="83" customWidth="1"/>
    <col min="1584" max="1587" width="8.85546875" style="83"/>
    <col min="1588" max="1601" width="9.140625" style="83" customWidth="1"/>
    <col min="1602" max="1793" width="8.85546875" style="83"/>
    <col min="1794" max="1794" width="12.140625" style="83" bestFit="1" customWidth="1"/>
    <col min="1795" max="1800" width="8.85546875" style="83"/>
    <col min="1801" max="1802" width="9.140625" style="83" customWidth="1"/>
    <col min="1803" max="1803" width="8.85546875" style="83"/>
    <col min="1804" max="1805" width="9.140625" style="83" customWidth="1"/>
    <col min="1806" max="1806" width="9.42578125" style="83" bestFit="1" customWidth="1"/>
    <col min="1807" max="1807" width="9.28515625" style="83" bestFit="1" customWidth="1"/>
    <col min="1808" max="1839" width="9.140625" style="83" customWidth="1"/>
    <col min="1840" max="1843" width="8.85546875" style="83"/>
    <col min="1844" max="1857" width="9.140625" style="83" customWidth="1"/>
    <col min="1858" max="2049" width="8.85546875" style="83"/>
    <col min="2050" max="2050" width="12.140625" style="83" bestFit="1" customWidth="1"/>
    <col min="2051" max="2056" width="8.85546875" style="83"/>
    <col min="2057" max="2058" width="9.140625" style="83" customWidth="1"/>
    <col min="2059" max="2059" width="8.85546875" style="83"/>
    <col min="2060" max="2061" width="9.140625" style="83" customWidth="1"/>
    <col min="2062" max="2062" width="9.42578125" style="83" bestFit="1" customWidth="1"/>
    <col min="2063" max="2063" width="9.28515625" style="83" bestFit="1" customWidth="1"/>
    <col min="2064" max="2095" width="9.140625" style="83" customWidth="1"/>
    <col min="2096" max="2099" width="8.85546875" style="83"/>
    <col min="2100" max="2113" width="9.140625" style="83" customWidth="1"/>
    <col min="2114" max="2305" width="8.85546875" style="83"/>
    <col min="2306" max="2306" width="12.140625" style="83" bestFit="1" customWidth="1"/>
    <col min="2307" max="2312" width="8.85546875" style="83"/>
    <col min="2313" max="2314" width="9.140625" style="83" customWidth="1"/>
    <col min="2315" max="2315" width="8.85546875" style="83"/>
    <col min="2316" max="2317" width="9.140625" style="83" customWidth="1"/>
    <col min="2318" max="2318" width="9.42578125" style="83" bestFit="1" customWidth="1"/>
    <col min="2319" max="2319" width="9.28515625" style="83" bestFit="1" customWidth="1"/>
    <col min="2320" max="2351" width="9.140625" style="83" customWidth="1"/>
    <col min="2352" max="2355" width="8.85546875" style="83"/>
    <col min="2356" max="2369" width="9.140625" style="83" customWidth="1"/>
    <col min="2370" max="2561" width="8.85546875" style="83"/>
    <col min="2562" max="2562" width="12.140625" style="83" bestFit="1" customWidth="1"/>
    <col min="2563" max="2568" width="8.85546875" style="83"/>
    <col min="2569" max="2570" width="9.140625" style="83" customWidth="1"/>
    <col min="2571" max="2571" width="8.85546875" style="83"/>
    <col min="2572" max="2573" width="9.140625" style="83" customWidth="1"/>
    <col min="2574" max="2574" width="9.42578125" style="83" bestFit="1" customWidth="1"/>
    <col min="2575" max="2575" width="9.28515625" style="83" bestFit="1" customWidth="1"/>
    <col min="2576" max="2607" width="9.140625" style="83" customWidth="1"/>
    <col min="2608" max="2611" width="8.85546875" style="83"/>
    <col min="2612" max="2625" width="9.140625" style="83" customWidth="1"/>
    <col min="2626" max="2817" width="8.85546875" style="83"/>
    <col min="2818" max="2818" width="12.140625" style="83" bestFit="1" customWidth="1"/>
    <col min="2819" max="2824" width="8.85546875" style="83"/>
    <col min="2825" max="2826" width="9.140625" style="83" customWidth="1"/>
    <col min="2827" max="2827" width="8.85546875" style="83"/>
    <col min="2828" max="2829" width="9.140625" style="83" customWidth="1"/>
    <col min="2830" max="2830" width="9.42578125" style="83" bestFit="1" customWidth="1"/>
    <col min="2831" max="2831" width="9.28515625" style="83" bestFit="1" customWidth="1"/>
    <col min="2832" max="2863" width="9.140625" style="83" customWidth="1"/>
    <col min="2864" max="2867" width="8.85546875" style="83"/>
    <col min="2868" max="2881" width="9.140625" style="83" customWidth="1"/>
    <col min="2882" max="3073" width="8.85546875" style="83"/>
    <col min="3074" max="3074" width="12.140625" style="83" bestFit="1" customWidth="1"/>
    <col min="3075" max="3080" width="8.85546875" style="83"/>
    <col min="3081" max="3082" width="9.140625" style="83" customWidth="1"/>
    <col min="3083" max="3083" width="8.85546875" style="83"/>
    <col min="3084" max="3085" width="9.140625" style="83" customWidth="1"/>
    <col min="3086" max="3086" width="9.42578125" style="83" bestFit="1" customWidth="1"/>
    <col min="3087" max="3087" width="9.28515625" style="83" bestFit="1" customWidth="1"/>
    <col min="3088" max="3119" width="9.140625" style="83" customWidth="1"/>
    <col min="3120" max="3123" width="8.85546875" style="83"/>
    <col min="3124" max="3137" width="9.140625" style="83" customWidth="1"/>
    <col min="3138" max="3329" width="8.85546875" style="83"/>
    <col min="3330" max="3330" width="12.140625" style="83" bestFit="1" customWidth="1"/>
    <col min="3331" max="3336" width="8.85546875" style="83"/>
    <col min="3337" max="3338" width="9.140625" style="83" customWidth="1"/>
    <col min="3339" max="3339" width="8.85546875" style="83"/>
    <col min="3340" max="3341" width="9.140625" style="83" customWidth="1"/>
    <col min="3342" max="3342" width="9.42578125" style="83" bestFit="1" customWidth="1"/>
    <col min="3343" max="3343" width="9.28515625" style="83" bestFit="1" customWidth="1"/>
    <col min="3344" max="3375" width="9.140625" style="83" customWidth="1"/>
    <col min="3376" max="3379" width="8.85546875" style="83"/>
    <col min="3380" max="3393" width="9.140625" style="83" customWidth="1"/>
    <col min="3394" max="3585" width="8.85546875" style="83"/>
    <col min="3586" max="3586" width="12.140625" style="83" bestFit="1" customWidth="1"/>
    <col min="3587" max="3592" width="8.85546875" style="83"/>
    <col min="3593" max="3594" width="9.140625" style="83" customWidth="1"/>
    <col min="3595" max="3595" width="8.85546875" style="83"/>
    <col min="3596" max="3597" width="9.140625" style="83" customWidth="1"/>
    <col min="3598" max="3598" width="9.42578125" style="83" bestFit="1" customWidth="1"/>
    <col min="3599" max="3599" width="9.28515625" style="83" bestFit="1" customWidth="1"/>
    <col min="3600" max="3631" width="9.140625" style="83" customWidth="1"/>
    <col min="3632" max="3635" width="8.85546875" style="83"/>
    <col min="3636" max="3649" width="9.140625" style="83" customWidth="1"/>
    <col min="3650" max="3841" width="8.85546875" style="83"/>
    <col min="3842" max="3842" width="12.140625" style="83" bestFit="1" customWidth="1"/>
    <col min="3843" max="3848" width="8.85546875" style="83"/>
    <col min="3849" max="3850" width="9.140625" style="83" customWidth="1"/>
    <col min="3851" max="3851" width="8.85546875" style="83"/>
    <col min="3852" max="3853" width="9.140625" style="83" customWidth="1"/>
    <col min="3854" max="3854" width="9.42578125" style="83" bestFit="1" customWidth="1"/>
    <col min="3855" max="3855" width="9.28515625" style="83" bestFit="1" customWidth="1"/>
    <col min="3856" max="3887" width="9.140625" style="83" customWidth="1"/>
    <col min="3888" max="3891" width="8.85546875" style="83"/>
    <col min="3892" max="3905" width="9.140625" style="83" customWidth="1"/>
    <col min="3906" max="4097" width="8.85546875" style="83"/>
    <col min="4098" max="4098" width="12.140625" style="83" bestFit="1" customWidth="1"/>
    <col min="4099" max="4104" width="8.85546875" style="83"/>
    <col min="4105" max="4106" width="9.140625" style="83" customWidth="1"/>
    <col min="4107" max="4107" width="8.85546875" style="83"/>
    <col min="4108" max="4109" width="9.140625" style="83" customWidth="1"/>
    <col min="4110" max="4110" width="9.42578125" style="83" bestFit="1" customWidth="1"/>
    <col min="4111" max="4111" width="9.28515625" style="83" bestFit="1" customWidth="1"/>
    <col min="4112" max="4143" width="9.140625" style="83" customWidth="1"/>
    <col min="4144" max="4147" width="8.85546875" style="83"/>
    <col min="4148" max="4161" width="9.140625" style="83" customWidth="1"/>
    <col min="4162" max="4353" width="8.85546875" style="83"/>
    <col min="4354" max="4354" width="12.140625" style="83" bestFit="1" customWidth="1"/>
    <col min="4355" max="4360" width="8.85546875" style="83"/>
    <col min="4361" max="4362" width="9.140625" style="83" customWidth="1"/>
    <col min="4363" max="4363" width="8.85546875" style="83"/>
    <col min="4364" max="4365" width="9.140625" style="83" customWidth="1"/>
    <col min="4366" max="4366" width="9.42578125" style="83" bestFit="1" customWidth="1"/>
    <col min="4367" max="4367" width="9.28515625" style="83" bestFit="1" customWidth="1"/>
    <col min="4368" max="4399" width="9.140625" style="83" customWidth="1"/>
    <col min="4400" max="4403" width="8.85546875" style="83"/>
    <col min="4404" max="4417" width="9.140625" style="83" customWidth="1"/>
    <col min="4418" max="4609" width="8.85546875" style="83"/>
    <col min="4610" max="4610" width="12.140625" style="83" bestFit="1" customWidth="1"/>
    <col min="4611" max="4616" width="8.85546875" style="83"/>
    <col min="4617" max="4618" width="9.140625" style="83" customWidth="1"/>
    <col min="4619" max="4619" width="8.85546875" style="83"/>
    <col min="4620" max="4621" width="9.140625" style="83" customWidth="1"/>
    <col min="4622" max="4622" width="9.42578125" style="83" bestFit="1" customWidth="1"/>
    <col min="4623" max="4623" width="9.28515625" style="83" bestFit="1" customWidth="1"/>
    <col min="4624" max="4655" width="9.140625" style="83" customWidth="1"/>
    <col min="4656" max="4659" width="8.85546875" style="83"/>
    <col min="4660" max="4673" width="9.140625" style="83" customWidth="1"/>
    <col min="4674" max="4865" width="8.85546875" style="83"/>
    <col min="4866" max="4866" width="12.140625" style="83" bestFit="1" customWidth="1"/>
    <col min="4867" max="4872" width="8.85546875" style="83"/>
    <col min="4873" max="4874" width="9.140625" style="83" customWidth="1"/>
    <col min="4875" max="4875" width="8.85546875" style="83"/>
    <col min="4876" max="4877" width="9.140625" style="83" customWidth="1"/>
    <col min="4878" max="4878" width="9.42578125" style="83" bestFit="1" customWidth="1"/>
    <col min="4879" max="4879" width="9.28515625" style="83" bestFit="1" customWidth="1"/>
    <col min="4880" max="4911" width="9.140625" style="83" customWidth="1"/>
    <col min="4912" max="4915" width="8.85546875" style="83"/>
    <col min="4916" max="4929" width="9.140625" style="83" customWidth="1"/>
    <col min="4930" max="5121" width="8.85546875" style="83"/>
    <col min="5122" max="5122" width="12.140625" style="83" bestFit="1" customWidth="1"/>
    <col min="5123" max="5128" width="8.85546875" style="83"/>
    <col min="5129" max="5130" width="9.140625" style="83" customWidth="1"/>
    <col min="5131" max="5131" width="8.85546875" style="83"/>
    <col min="5132" max="5133" width="9.140625" style="83" customWidth="1"/>
    <col min="5134" max="5134" width="9.42578125" style="83" bestFit="1" customWidth="1"/>
    <col min="5135" max="5135" width="9.28515625" style="83" bestFit="1" customWidth="1"/>
    <col min="5136" max="5167" width="9.140625" style="83" customWidth="1"/>
    <col min="5168" max="5171" width="8.85546875" style="83"/>
    <col min="5172" max="5185" width="9.140625" style="83" customWidth="1"/>
    <col min="5186" max="5377" width="8.85546875" style="83"/>
    <col min="5378" max="5378" width="12.140625" style="83" bestFit="1" customWidth="1"/>
    <col min="5379" max="5384" width="8.85546875" style="83"/>
    <col min="5385" max="5386" width="9.140625" style="83" customWidth="1"/>
    <col min="5387" max="5387" width="8.85546875" style="83"/>
    <col min="5388" max="5389" width="9.140625" style="83" customWidth="1"/>
    <col min="5390" max="5390" width="9.42578125" style="83" bestFit="1" customWidth="1"/>
    <col min="5391" max="5391" width="9.28515625" style="83" bestFit="1" customWidth="1"/>
    <col min="5392" max="5423" width="9.140625" style="83" customWidth="1"/>
    <col min="5424" max="5427" width="8.85546875" style="83"/>
    <col min="5428" max="5441" width="9.140625" style="83" customWidth="1"/>
    <col min="5442" max="5633" width="8.85546875" style="83"/>
    <col min="5634" max="5634" width="12.140625" style="83" bestFit="1" customWidth="1"/>
    <col min="5635" max="5640" width="8.85546875" style="83"/>
    <col min="5641" max="5642" width="9.140625" style="83" customWidth="1"/>
    <col min="5643" max="5643" width="8.85546875" style="83"/>
    <col min="5644" max="5645" width="9.140625" style="83" customWidth="1"/>
    <col min="5646" max="5646" width="9.42578125" style="83" bestFit="1" customWidth="1"/>
    <col min="5647" max="5647" width="9.28515625" style="83" bestFit="1" customWidth="1"/>
    <col min="5648" max="5679" width="9.140625" style="83" customWidth="1"/>
    <col min="5680" max="5683" width="8.85546875" style="83"/>
    <col min="5684" max="5697" width="9.140625" style="83" customWidth="1"/>
    <col min="5698" max="5889" width="8.85546875" style="83"/>
    <col min="5890" max="5890" width="12.140625" style="83" bestFit="1" customWidth="1"/>
    <col min="5891" max="5896" width="8.85546875" style="83"/>
    <col min="5897" max="5898" width="9.140625" style="83" customWidth="1"/>
    <col min="5899" max="5899" width="8.85546875" style="83"/>
    <col min="5900" max="5901" width="9.140625" style="83" customWidth="1"/>
    <col min="5902" max="5902" width="9.42578125" style="83" bestFit="1" customWidth="1"/>
    <col min="5903" max="5903" width="9.28515625" style="83" bestFit="1" customWidth="1"/>
    <col min="5904" max="5935" width="9.140625" style="83" customWidth="1"/>
    <col min="5936" max="5939" width="8.85546875" style="83"/>
    <col min="5940" max="5953" width="9.140625" style="83" customWidth="1"/>
    <col min="5954" max="6145" width="8.85546875" style="83"/>
    <col min="6146" max="6146" width="12.140625" style="83" bestFit="1" customWidth="1"/>
    <col min="6147" max="6152" width="8.85546875" style="83"/>
    <col min="6153" max="6154" width="9.140625" style="83" customWidth="1"/>
    <col min="6155" max="6155" width="8.85546875" style="83"/>
    <col min="6156" max="6157" width="9.140625" style="83" customWidth="1"/>
    <col min="6158" max="6158" width="9.42578125" style="83" bestFit="1" customWidth="1"/>
    <col min="6159" max="6159" width="9.28515625" style="83" bestFit="1" customWidth="1"/>
    <col min="6160" max="6191" width="9.140625" style="83" customWidth="1"/>
    <col min="6192" max="6195" width="8.85546875" style="83"/>
    <col min="6196" max="6209" width="9.140625" style="83" customWidth="1"/>
    <col min="6210" max="6401" width="8.85546875" style="83"/>
    <col min="6402" max="6402" width="12.140625" style="83" bestFit="1" customWidth="1"/>
    <col min="6403" max="6408" width="8.85546875" style="83"/>
    <col min="6409" max="6410" width="9.140625" style="83" customWidth="1"/>
    <col min="6411" max="6411" width="8.85546875" style="83"/>
    <col min="6412" max="6413" width="9.140625" style="83" customWidth="1"/>
    <col min="6414" max="6414" width="9.42578125" style="83" bestFit="1" customWidth="1"/>
    <col min="6415" max="6415" width="9.28515625" style="83" bestFit="1" customWidth="1"/>
    <col min="6416" max="6447" width="9.140625" style="83" customWidth="1"/>
    <col min="6448" max="6451" width="8.85546875" style="83"/>
    <col min="6452" max="6465" width="9.140625" style="83" customWidth="1"/>
    <col min="6466" max="6657" width="8.85546875" style="83"/>
    <col min="6658" max="6658" width="12.140625" style="83" bestFit="1" customWidth="1"/>
    <col min="6659" max="6664" width="8.85546875" style="83"/>
    <col min="6665" max="6666" width="9.140625" style="83" customWidth="1"/>
    <col min="6667" max="6667" width="8.85546875" style="83"/>
    <col min="6668" max="6669" width="9.140625" style="83" customWidth="1"/>
    <col min="6670" max="6670" width="9.42578125" style="83" bestFit="1" customWidth="1"/>
    <col min="6671" max="6671" width="9.28515625" style="83" bestFit="1" customWidth="1"/>
    <col min="6672" max="6703" width="9.140625" style="83" customWidth="1"/>
    <col min="6704" max="6707" width="8.85546875" style="83"/>
    <col min="6708" max="6721" width="9.140625" style="83" customWidth="1"/>
    <col min="6722" max="6913" width="8.85546875" style="83"/>
    <col min="6914" max="6914" width="12.140625" style="83" bestFit="1" customWidth="1"/>
    <col min="6915" max="6920" width="8.85546875" style="83"/>
    <col min="6921" max="6922" width="9.140625" style="83" customWidth="1"/>
    <col min="6923" max="6923" width="8.85546875" style="83"/>
    <col min="6924" max="6925" width="9.140625" style="83" customWidth="1"/>
    <col min="6926" max="6926" width="9.42578125" style="83" bestFit="1" customWidth="1"/>
    <col min="6927" max="6927" width="9.28515625" style="83" bestFit="1" customWidth="1"/>
    <col min="6928" max="6959" width="9.140625" style="83" customWidth="1"/>
    <col min="6960" max="6963" width="8.85546875" style="83"/>
    <col min="6964" max="6977" width="9.140625" style="83" customWidth="1"/>
    <col min="6978" max="7169" width="8.85546875" style="83"/>
    <col min="7170" max="7170" width="12.140625" style="83" bestFit="1" customWidth="1"/>
    <col min="7171" max="7176" width="8.85546875" style="83"/>
    <col min="7177" max="7178" width="9.140625" style="83" customWidth="1"/>
    <col min="7179" max="7179" width="8.85546875" style="83"/>
    <col min="7180" max="7181" width="9.140625" style="83" customWidth="1"/>
    <col min="7182" max="7182" width="9.42578125" style="83" bestFit="1" customWidth="1"/>
    <col min="7183" max="7183" width="9.28515625" style="83" bestFit="1" customWidth="1"/>
    <col min="7184" max="7215" width="9.140625" style="83" customWidth="1"/>
    <col min="7216" max="7219" width="8.85546875" style="83"/>
    <col min="7220" max="7233" width="9.140625" style="83" customWidth="1"/>
    <col min="7234" max="7425" width="8.85546875" style="83"/>
    <col min="7426" max="7426" width="12.140625" style="83" bestFit="1" customWidth="1"/>
    <col min="7427" max="7432" width="8.85546875" style="83"/>
    <col min="7433" max="7434" width="9.140625" style="83" customWidth="1"/>
    <col min="7435" max="7435" width="8.85546875" style="83"/>
    <col min="7436" max="7437" width="9.140625" style="83" customWidth="1"/>
    <col min="7438" max="7438" width="9.42578125" style="83" bestFit="1" customWidth="1"/>
    <col min="7439" max="7439" width="9.28515625" style="83" bestFit="1" customWidth="1"/>
    <col min="7440" max="7471" width="9.140625" style="83" customWidth="1"/>
    <col min="7472" max="7475" width="8.85546875" style="83"/>
    <col min="7476" max="7489" width="9.140625" style="83" customWidth="1"/>
    <col min="7490" max="7681" width="8.85546875" style="83"/>
    <col min="7682" max="7682" width="12.140625" style="83" bestFit="1" customWidth="1"/>
    <col min="7683" max="7688" width="8.85546875" style="83"/>
    <col min="7689" max="7690" width="9.140625" style="83" customWidth="1"/>
    <col min="7691" max="7691" width="8.85546875" style="83"/>
    <col min="7692" max="7693" width="9.140625" style="83" customWidth="1"/>
    <col min="7694" max="7694" width="9.42578125" style="83" bestFit="1" customWidth="1"/>
    <col min="7695" max="7695" width="9.28515625" style="83" bestFit="1" customWidth="1"/>
    <col min="7696" max="7727" width="9.140625" style="83" customWidth="1"/>
    <col min="7728" max="7731" width="8.85546875" style="83"/>
    <col min="7732" max="7745" width="9.140625" style="83" customWidth="1"/>
    <col min="7746" max="7937" width="8.85546875" style="83"/>
    <col min="7938" max="7938" width="12.140625" style="83" bestFit="1" customWidth="1"/>
    <col min="7939" max="7944" width="8.85546875" style="83"/>
    <col min="7945" max="7946" width="9.140625" style="83" customWidth="1"/>
    <col min="7947" max="7947" width="8.85546875" style="83"/>
    <col min="7948" max="7949" width="9.140625" style="83" customWidth="1"/>
    <col min="7950" max="7950" width="9.42578125" style="83" bestFit="1" customWidth="1"/>
    <col min="7951" max="7951" width="9.28515625" style="83" bestFit="1" customWidth="1"/>
    <col min="7952" max="7983" width="9.140625" style="83" customWidth="1"/>
    <col min="7984" max="7987" width="8.85546875" style="83"/>
    <col min="7988" max="8001" width="9.140625" style="83" customWidth="1"/>
    <col min="8002" max="8193" width="8.85546875" style="83"/>
    <col min="8194" max="8194" width="12.140625" style="83" bestFit="1" customWidth="1"/>
    <col min="8195" max="8200" width="8.85546875" style="83"/>
    <col min="8201" max="8202" width="9.140625" style="83" customWidth="1"/>
    <col min="8203" max="8203" width="8.85546875" style="83"/>
    <col min="8204" max="8205" width="9.140625" style="83" customWidth="1"/>
    <col min="8206" max="8206" width="9.42578125" style="83" bestFit="1" customWidth="1"/>
    <col min="8207" max="8207" width="9.28515625" style="83" bestFit="1" customWidth="1"/>
    <col min="8208" max="8239" width="9.140625" style="83" customWidth="1"/>
    <col min="8240" max="8243" width="8.85546875" style="83"/>
    <col min="8244" max="8257" width="9.140625" style="83" customWidth="1"/>
    <col min="8258" max="8449" width="8.85546875" style="83"/>
    <col min="8450" max="8450" width="12.140625" style="83" bestFit="1" customWidth="1"/>
    <col min="8451" max="8456" width="8.85546875" style="83"/>
    <col min="8457" max="8458" width="9.140625" style="83" customWidth="1"/>
    <col min="8459" max="8459" width="8.85546875" style="83"/>
    <col min="8460" max="8461" width="9.140625" style="83" customWidth="1"/>
    <col min="8462" max="8462" width="9.42578125" style="83" bestFit="1" customWidth="1"/>
    <col min="8463" max="8463" width="9.28515625" style="83" bestFit="1" customWidth="1"/>
    <col min="8464" max="8495" width="9.140625" style="83" customWidth="1"/>
    <col min="8496" max="8499" width="8.85546875" style="83"/>
    <col min="8500" max="8513" width="9.140625" style="83" customWidth="1"/>
    <col min="8514" max="8705" width="8.85546875" style="83"/>
    <col min="8706" max="8706" width="12.140625" style="83" bestFit="1" customWidth="1"/>
    <col min="8707" max="8712" width="8.85546875" style="83"/>
    <col min="8713" max="8714" width="9.140625" style="83" customWidth="1"/>
    <col min="8715" max="8715" width="8.85546875" style="83"/>
    <col min="8716" max="8717" width="9.140625" style="83" customWidth="1"/>
    <col min="8718" max="8718" width="9.42578125" style="83" bestFit="1" customWidth="1"/>
    <col min="8719" max="8719" width="9.28515625" style="83" bestFit="1" customWidth="1"/>
    <col min="8720" max="8751" width="9.140625" style="83" customWidth="1"/>
    <col min="8752" max="8755" width="8.85546875" style="83"/>
    <col min="8756" max="8769" width="9.140625" style="83" customWidth="1"/>
    <col min="8770" max="8961" width="8.85546875" style="83"/>
    <col min="8962" max="8962" width="12.140625" style="83" bestFit="1" customWidth="1"/>
    <col min="8963" max="8968" width="8.85546875" style="83"/>
    <col min="8969" max="8970" width="9.140625" style="83" customWidth="1"/>
    <col min="8971" max="8971" width="8.85546875" style="83"/>
    <col min="8972" max="8973" width="9.140625" style="83" customWidth="1"/>
    <col min="8974" max="8974" width="9.42578125" style="83" bestFit="1" customWidth="1"/>
    <col min="8975" max="8975" width="9.28515625" style="83" bestFit="1" customWidth="1"/>
    <col min="8976" max="9007" width="9.140625" style="83" customWidth="1"/>
    <col min="9008" max="9011" width="8.85546875" style="83"/>
    <col min="9012" max="9025" width="9.140625" style="83" customWidth="1"/>
    <col min="9026" max="9217" width="8.85546875" style="83"/>
    <col min="9218" max="9218" width="12.140625" style="83" bestFit="1" customWidth="1"/>
    <col min="9219" max="9224" width="8.85546875" style="83"/>
    <col min="9225" max="9226" width="9.140625" style="83" customWidth="1"/>
    <col min="9227" max="9227" width="8.85546875" style="83"/>
    <col min="9228" max="9229" width="9.140625" style="83" customWidth="1"/>
    <col min="9230" max="9230" width="9.42578125" style="83" bestFit="1" customWidth="1"/>
    <col min="9231" max="9231" width="9.28515625" style="83" bestFit="1" customWidth="1"/>
    <col min="9232" max="9263" width="9.140625" style="83" customWidth="1"/>
    <col min="9264" max="9267" width="8.85546875" style="83"/>
    <col min="9268" max="9281" width="9.140625" style="83" customWidth="1"/>
    <col min="9282" max="9473" width="8.85546875" style="83"/>
    <col min="9474" max="9474" width="12.140625" style="83" bestFit="1" customWidth="1"/>
    <col min="9475" max="9480" width="8.85546875" style="83"/>
    <col min="9481" max="9482" width="9.140625" style="83" customWidth="1"/>
    <col min="9483" max="9483" width="8.85546875" style="83"/>
    <col min="9484" max="9485" width="9.140625" style="83" customWidth="1"/>
    <col min="9486" max="9486" width="9.42578125" style="83" bestFit="1" customWidth="1"/>
    <col min="9487" max="9487" width="9.28515625" style="83" bestFit="1" customWidth="1"/>
    <col min="9488" max="9519" width="9.140625" style="83" customWidth="1"/>
    <col min="9520" max="9523" width="8.85546875" style="83"/>
    <col min="9524" max="9537" width="9.140625" style="83" customWidth="1"/>
    <col min="9538" max="9729" width="8.85546875" style="83"/>
    <col min="9730" max="9730" width="12.140625" style="83" bestFit="1" customWidth="1"/>
    <col min="9731" max="9736" width="8.85546875" style="83"/>
    <col min="9737" max="9738" width="9.140625" style="83" customWidth="1"/>
    <col min="9739" max="9739" width="8.85546875" style="83"/>
    <col min="9740" max="9741" width="9.140625" style="83" customWidth="1"/>
    <col min="9742" max="9742" width="9.42578125" style="83" bestFit="1" customWidth="1"/>
    <col min="9743" max="9743" width="9.28515625" style="83" bestFit="1" customWidth="1"/>
    <col min="9744" max="9775" width="9.140625" style="83" customWidth="1"/>
    <col min="9776" max="9779" width="8.85546875" style="83"/>
    <col min="9780" max="9793" width="9.140625" style="83" customWidth="1"/>
    <col min="9794" max="9985" width="8.85546875" style="83"/>
    <col min="9986" max="9986" width="12.140625" style="83" bestFit="1" customWidth="1"/>
    <col min="9987" max="9992" width="8.85546875" style="83"/>
    <col min="9993" max="9994" width="9.140625" style="83" customWidth="1"/>
    <col min="9995" max="9995" width="8.85546875" style="83"/>
    <col min="9996" max="9997" width="9.140625" style="83" customWidth="1"/>
    <col min="9998" max="9998" width="9.42578125" style="83" bestFit="1" customWidth="1"/>
    <col min="9999" max="9999" width="9.28515625" style="83" bestFit="1" customWidth="1"/>
    <col min="10000" max="10031" width="9.140625" style="83" customWidth="1"/>
    <col min="10032" max="10035" width="8.85546875" style="83"/>
    <col min="10036" max="10049" width="9.140625" style="83" customWidth="1"/>
    <col min="10050" max="10241" width="8.85546875" style="83"/>
    <col min="10242" max="10242" width="12.140625" style="83" bestFit="1" customWidth="1"/>
    <col min="10243" max="10248" width="8.85546875" style="83"/>
    <col min="10249" max="10250" width="9.140625" style="83" customWidth="1"/>
    <col min="10251" max="10251" width="8.85546875" style="83"/>
    <col min="10252" max="10253" width="9.140625" style="83" customWidth="1"/>
    <col min="10254" max="10254" width="9.42578125" style="83" bestFit="1" customWidth="1"/>
    <col min="10255" max="10255" width="9.28515625" style="83" bestFit="1" customWidth="1"/>
    <col min="10256" max="10287" width="9.140625" style="83" customWidth="1"/>
    <col min="10288" max="10291" width="8.85546875" style="83"/>
    <col min="10292" max="10305" width="9.140625" style="83" customWidth="1"/>
    <col min="10306" max="10497" width="8.85546875" style="83"/>
    <col min="10498" max="10498" width="12.140625" style="83" bestFit="1" customWidth="1"/>
    <col min="10499" max="10504" width="8.85546875" style="83"/>
    <col min="10505" max="10506" width="9.140625" style="83" customWidth="1"/>
    <col min="10507" max="10507" width="8.85546875" style="83"/>
    <col min="10508" max="10509" width="9.140625" style="83" customWidth="1"/>
    <col min="10510" max="10510" width="9.42578125" style="83" bestFit="1" customWidth="1"/>
    <col min="10511" max="10511" width="9.28515625" style="83" bestFit="1" customWidth="1"/>
    <col min="10512" max="10543" width="9.140625" style="83" customWidth="1"/>
    <col min="10544" max="10547" width="8.85546875" style="83"/>
    <col min="10548" max="10561" width="9.140625" style="83" customWidth="1"/>
    <col min="10562" max="10753" width="8.85546875" style="83"/>
    <col min="10754" max="10754" width="12.140625" style="83" bestFit="1" customWidth="1"/>
    <col min="10755" max="10760" width="8.85546875" style="83"/>
    <col min="10761" max="10762" width="9.140625" style="83" customWidth="1"/>
    <col min="10763" max="10763" width="8.85546875" style="83"/>
    <col min="10764" max="10765" width="9.140625" style="83" customWidth="1"/>
    <col min="10766" max="10766" width="9.42578125" style="83" bestFit="1" customWidth="1"/>
    <col min="10767" max="10767" width="9.28515625" style="83" bestFit="1" customWidth="1"/>
    <col min="10768" max="10799" width="9.140625" style="83" customWidth="1"/>
    <col min="10800" max="10803" width="8.85546875" style="83"/>
    <col min="10804" max="10817" width="9.140625" style="83" customWidth="1"/>
    <col min="10818" max="11009" width="8.85546875" style="83"/>
    <col min="11010" max="11010" width="12.140625" style="83" bestFit="1" customWidth="1"/>
    <col min="11011" max="11016" width="8.85546875" style="83"/>
    <col min="11017" max="11018" width="9.140625" style="83" customWidth="1"/>
    <col min="11019" max="11019" width="8.85546875" style="83"/>
    <col min="11020" max="11021" width="9.140625" style="83" customWidth="1"/>
    <col min="11022" max="11022" width="9.42578125" style="83" bestFit="1" customWidth="1"/>
    <col min="11023" max="11023" width="9.28515625" style="83" bestFit="1" customWidth="1"/>
    <col min="11024" max="11055" width="9.140625" style="83" customWidth="1"/>
    <col min="11056" max="11059" width="8.85546875" style="83"/>
    <col min="11060" max="11073" width="9.140625" style="83" customWidth="1"/>
    <col min="11074" max="11265" width="8.85546875" style="83"/>
    <col min="11266" max="11266" width="12.140625" style="83" bestFit="1" customWidth="1"/>
    <col min="11267" max="11272" width="8.85546875" style="83"/>
    <col min="11273" max="11274" width="9.140625" style="83" customWidth="1"/>
    <col min="11275" max="11275" width="8.85546875" style="83"/>
    <col min="11276" max="11277" width="9.140625" style="83" customWidth="1"/>
    <col min="11278" max="11278" width="9.42578125" style="83" bestFit="1" customWidth="1"/>
    <col min="11279" max="11279" width="9.28515625" style="83" bestFit="1" customWidth="1"/>
    <col min="11280" max="11311" width="9.140625" style="83" customWidth="1"/>
    <col min="11312" max="11315" width="8.85546875" style="83"/>
    <col min="11316" max="11329" width="9.140625" style="83" customWidth="1"/>
    <col min="11330" max="11521" width="8.85546875" style="83"/>
    <col min="11522" max="11522" width="12.140625" style="83" bestFit="1" customWidth="1"/>
    <col min="11523" max="11528" width="8.85546875" style="83"/>
    <col min="11529" max="11530" width="9.140625" style="83" customWidth="1"/>
    <col min="11531" max="11531" width="8.85546875" style="83"/>
    <col min="11532" max="11533" width="9.140625" style="83" customWidth="1"/>
    <col min="11534" max="11534" width="9.42578125" style="83" bestFit="1" customWidth="1"/>
    <col min="11535" max="11535" width="9.28515625" style="83" bestFit="1" customWidth="1"/>
    <col min="11536" max="11567" width="9.140625" style="83" customWidth="1"/>
    <col min="11568" max="11571" width="8.85546875" style="83"/>
    <col min="11572" max="11585" width="9.140625" style="83" customWidth="1"/>
    <col min="11586" max="11777" width="8.85546875" style="83"/>
    <col min="11778" max="11778" width="12.140625" style="83" bestFit="1" customWidth="1"/>
    <col min="11779" max="11784" width="8.85546875" style="83"/>
    <col min="11785" max="11786" width="9.140625" style="83" customWidth="1"/>
    <col min="11787" max="11787" width="8.85546875" style="83"/>
    <col min="11788" max="11789" width="9.140625" style="83" customWidth="1"/>
    <col min="11790" max="11790" width="9.42578125" style="83" bestFit="1" customWidth="1"/>
    <col min="11791" max="11791" width="9.28515625" style="83" bestFit="1" customWidth="1"/>
    <col min="11792" max="11823" width="9.140625" style="83" customWidth="1"/>
    <col min="11824" max="11827" width="8.85546875" style="83"/>
    <col min="11828" max="11841" width="9.140625" style="83" customWidth="1"/>
    <col min="11842" max="12033" width="8.85546875" style="83"/>
    <col min="12034" max="12034" width="12.140625" style="83" bestFit="1" customWidth="1"/>
    <col min="12035" max="12040" width="8.85546875" style="83"/>
    <col min="12041" max="12042" width="9.140625" style="83" customWidth="1"/>
    <col min="12043" max="12043" width="8.85546875" style="83"/>
    <col min="12044" max="12045" width="9.140625" style="83" customWidth="1"/>
    <col min="12046" max="12046" width="9.42578125" style="83" bestFit="1" customWidth="1"/>
    <col min="12047" max="12047" width="9.28515625" style="83" bestFit="1" customWidth="1"/>
    <col min="12048" max="12079" width="9.140625" style="83" customWidth="1"/>
    <col min="12080" max="12083" width="8.85546875" style="83"/>
    <col min="12084" max="12097" width="9.140625" style="83" customWidth="1"/>
    <col min="12098" max="12289" width="8.85546875" style="83"/>
    <col min="12290" max="12290" width="12.140625" style="83" bestFit="1" customWidth="1"/>
    <col min="12291" max="12296" width="8.85546875" style="83"/>
    <col min="12297" max="12298" width="9.140625" style="83" customWidth="1"/>
    <col min="12299" max="12299" width="8.85546875" style="83"/>
    <col min="12300" max="12301" width="9.140625" style="83" customWidth="1"/>
    <col min="12302" max="12302" width="9.42578125" style="83" bestFit="1" customWidth="1"/>
    <col min="12303" max="12303" width="9.28515625" style="83" bestFit="1" customWidth="1"/>
    <col min="12304" max="12335" width="9.140625" style="83" customWidth="1"/>
    <col min="12336" max="12339" width="8.85546875" style="83"/>
    <col min="12340" max="12353" width="9.140625" style="83" customWidth="1"/>
    <col min="12354" max="12545" width="8.85546875" style="83"/>
    <col min="12546" max="12546" width="12.140625" style="83" bestFit="1" customWidth="1"/>
    <col min="12547" max="12552" width="8.85546875" style="83"/>
    <col min="12553" max="12554" width="9.140625" style="83" customWidth="1"/>
    <col min="12555" max="12555" width="8.85546875" style="83"/>
    <col min="12556" max="12557" width="9.140625" style="83" customWidth="1"/>
    <col min="12558" max="12558" width="9.42578125" style="83" bestFit="1" customWidth="1"/>
    <col min="12559" max="12559" width="9.28515625" style="83" bestFit="1" customWidth="1"/>
    <col min="12560" max="12591" width="9.140625" style="83" customWidth="1"/>
    <col min="12592" max="12595" width="8.85546875" style="83"/>
    <col min="12596" max="12609" width="9.140625" style="83" customWidth="1"/>
    <col min="12610" max="12801" width="8.85546875" style="83"/>
    <col min="12802" max="12802" width="12.140625" style="83" bestFit="1" customWidth="1"/>
    <col min="12803" max="12808" width="8.85546875" style="83"/>
    <col min="12809" max="12810" width="9.140625" style="83" customWidth="1"/>
    <col min="12811" max="12811" width="8.85546875" style="83"/>
    <col min="12812" max="12813" width="9.140625" style="83" customWidth="1"/>
    <col min="12814" max="12814" width="9.42578125" style="83" bestFit="1" customWidth="1"/>
    <col min="12815" max="12815" width="9.28515625" style="83" bestFit="1" customWidth="1"/>
    <col min="12816" max="12847" width="9.140625" style="83" customWidth="1"/>
    <col min="12848" max="12851" width="8.85546875" style="83"/>
    <col min="12852" max="12865" width="9.140625" style="83" customWidth="1"/>
    <col min="12866" max="13057" width="8.85546875" style="83"/>
    <col min="13058" max="13058" width="12.140625" style="83" bestFit="1" customWidth="1"/>
    <col min="13059" max="13064" width="8.85546875" style="83"/>
    <col min="13065" max="13066" width="9.140625" style="83" customWidth="1"/>
    <col min="13067" max="13067" width="8.85546875" style="83"/>
    <col min="13068" max="13069" width="9.140625" style="83" customWidth="1"/>
    <col min="13070" max="13070" width="9.42578125" style="83" bestFit="1" customWidth="1"/>
    <col min="13071" max="13071" width="9.28515625" style="83" bestFit="1" customWidth="1"/>
    <col min="13072" max="13103" width="9.140625" style="83" customWidth="1"/>
    <col min="13104" max="13107" width="8.85546875" style="83"/>
    <col min="13108" max="13121" width="9.140625" style="83" customWidth="1"/>
    <col min="13122" max="13313" width="8.85546875" style="83"/>
    <col min="13314" max="13314" width="12.140625" style="83" bestFit="1" customWidth="1"/>
    <col min="13315" max="13320" width="8.85546875" style="83"/>
    <col min="13321" max="13322" width="9.140625" style="83" customWidth="1"/>
    <col min="13323" max="13323" width="8.85546875" style="83"/>
    <col min="13324" max="13325" width="9.140625" style="83" customWidth="1"/>
    <col min="13326" max="13326" width="9.42578125" style="83" bestFit="1" customWidth="1"/>
    <col min="13327" max="13327" width="9.28515625" style="83" bestFit="1" customWidth="1"/>
    <col min="13328" max="13359" width="9.140625" style="83" customWidth="1"/>
    <col min="13360" max="13363" width="8.85546875" style="83"/>
    <col min="13364" max="13377" width="9.140625" style="83" customWidth="1"/>
    <col min="13378" max="13569" width="8.85546875" style="83"/>
    <col min="13570" max="13570" width="12.140625" style="83" bestFit="1" customWidth="1"/>
    <col min="13571" max="13576" width="8.85546875" style="83"/>
    <col min="13577" max="13578" width="9.140625" style="83" customWidth="1"/>
    <col min="13579" max="13579" width="8.85546875" style="83"/>
    <col min="13580" max="13581" width="9.140625" style="83" customWidth="1"/>
    <col min="13582" max="13582" width="9.42578125" style="83" bestFit="1" customWidth="1"/>
    <col min="13583" max="13583" width="9.28515625" style="83" bestFit="1" customWidth="1"/>
    <col min="13584" max="13615" width="9.140625" style="83" customWidth="1"/>
    <col min="13616" max="13619" width="8.85546875" style="83"/>
    <col min="13620" max="13633" width="9.140625" style="83" customWidth="1"/>
    <col min="13634" max="13825" width="8.85546875" style="83"/>
    <col min="13826" max="13826" width="12.140625" style="83" bestFit="1" customWidth="1"/>
    <col min="13827" max="13832" width="8.85546875" style="83"/>
    <col min="13833" max="13834" width="9.140625" style="83" customWidth="1"/>
    <col min="13835" max="13835" width="8.85546875" style="83"/>
    <col min="13836" max="13837" width="9.140625" style="83" customWidth="1"/>
    <col min="13838" max="13838" width="9.42578125" style="83" bestFit="1" customWidth="1"/>
    <col min="13839" max="13839" width="9.28515625" style="83" bestFit="1" customWidth="1"/>
    <col min="13840" max="13871" width="9.140625" style="83" customWidth="1"/>
    <col min="13872" max="13875" width="8.85546875" style="83"/>
    <col min="13876" max="13889" width="9.140625" style="83" customWidth="1"/>
    <col min="13890" max="14081" width="8.85546875" style="83"/>
    <col min="14082" max="14082" width="12.140625" style="83" bestFit="1" customWidth="1"/>
    <col min="14083" max="14088" width="8.85546875" style="83"/>
    <col min="14089" max="14090" width="9.140625" style="83" customWidth="1"/>
    <col min="14091" max="14091" width="8.85546875" style="83"/>
    <col min="14092" max="14093" width="9.140625" style="83" customWidth="1"/>
    <col min="14094" max="14094" width="9.42578125" style="83" bestFit="1" customWidth="1"/>
    <col min="14095" max="14095" width="9.28515625" style="83" bestFit="1" customWidth="1"/>
    <col min="14096" max="14127" width="9.140625" style="83" customWidth="1"/>
    <col min="14128" max="14131" width="8.85546875" style="83"/>
    <col min="14132" max="14145" width="9.140625" style="83" customWidth="1"/>
    <col min="14146" max="14337" width="8.85546875" style="83"/>
    <col min="14338" max="14338" width="12.140625" style="83" bestFit="1" customWidth="1"/>
    <col min="14339" max="14344" width="8.85546875" style="83"/>
    <col min="14345" max="14346" width="9.140625" style="83" customWidth="1"/>
    <col min="14347" max="14347" width="8.85546875" style="83"/>
    <col min="14348" max="14349" width="9.140625" style="83" customWidth="1"/>
    <col min="14350" max="14350" width="9.42578125" style="83" bestFit="1" customWidth="1"/>
    <col min="14351" max="14351" width="9.28515625" style="83" bestFit="1" customWidth="1"/>
    <col min="14352" max="14383" width="9.140625" style="83" customWidth="1"/>
    <col min="14384" max="14387" width="8.85546875" style="83"/>
    <col min="14388" max="14401" width="9.140625" style="83" customWidth="1"/>
    <col min="14402" max="14593" width="8.85546875" style="83"/>
    <col min="14594" max="14594" width="12.140625" style="83" bestFit="1" customWidth="1"/>
    <col min="14595" max="14600" width="8.85546875" style="83"/>
    <col min="14601" max="14602" width="9.140625" style="83" customWidth="1"/>
    <col min="14603" max="14603" width="8.85546875" style="83"/>
    <col min="14604" max="14605" width="9.140625" style="83" customWidth="1"/>
    <col min="14606" max="14606" width="9.42578125" style="83" bestFit="1" customWidth="1"/>
    <col min="14607" max="14607" width="9.28515625" style="83" bestFit="1" customWidth="1"/>
    <col min="14608" max="14639" width="9.140625" style="83" customWidth="1"/>
    <col min="14640" max="14643" width="8.85546875" style="83"/>
    <col min="14644" max="14657" width="9.140625" style="83" customWidth="1"/>
    <col min="14658" max="14849" width="8.85546875" style="83"/>
    <col min="14850" max="14850" width="12.140625" style="83" bestFit="1" customWidth="1"/>
    <col min="14851" max="14856" width="8.85546875" style="83"/>
    <col min="14857" max="14858" width="9.140625" style="83" customWidth="1"/>
    <col min="14859" max="14859" width="8.85546875" style="83"/>
    <col min="14860" max="14861" width="9.140625" style="83" customWidth="1"/>
    <col min="14862" max="14862" width="9.42578125" style="83" bestFit="1" customWidth="1"/>
    <col min="14863" max="14863" width="9.28515625" style="83" bestFit="1" customWidth="1"/>
    <col min="14864" max="14895" width="9.140625" style="83" customWidth="1"/>
    <col min="14896" max="14899" width="8.85546875" style="83"/>
    <col min="14900" max="14913" width="9.140625" style="83" customWidth="1"/>
    <col min="14914" max="15105" width="8.85546875" style="83"/>
    <col min="15106" max="15106" width="12.140625" style="83" bestFit="1" customWidth="1"/>
    <col min="15107" max="15112" width="8.85546875" style="83"/>
    <col min="15113" max="15114" width="9.140625" style="83" customWidth="1"/>
    <col min="15115" max="15115" width="8.85546875" style="83"/>
    <col min="15116" max="15117" width="9.140625" style="83" customWidth="1"/>
    <col min="15118" max="15118" width="9.42578125" style="83" bestFit="1" customWidth="1"/>
    <col min="15119" max="15119" width="9.28515625" style="83" bestFit="1" customWidth="1"/>
    <col min="15120" max="15151" width="9.140625" style="83" customWidth="1"/>
    <col min="15152" max="15155" width="8.85546875" style="83"/>
    <col min="15156" max="15169" width="9.140625" style="83" customWidth="1"/>
    <col min="15170" max="15361" width="8.85546875" style="83"/>
    <col min="15362" max="15362" width="12.140625" style="83" bestFit="1" customWidth="1"/>
    <col min="15363" max="15368" width="8.85546875" style="83"/>
    <col min="15369" max="15370" width="9.140625" style="83" customWidth="1"/>
    <col min="15371" max="15371" width="8.85546875" style="83"/>
    <col min="15372" max="15373" width="9.140625" style="83" customWidth="1"/>
    <col min="15374" max="15374" width="9.42578125" style="83" bestFit="1" customWidth="1"/>
    <col min="15375" max="15375" width="9.28515625" style="83" bestFit="1" customWidth="1"/>
    <col min="15376" max="15407" width="9.140625" style="83" customWidth="1"/>
    <col min="15408" max="15411" width="8.85546875" style="83"/>
    <col min="15412" max="15425" width="9.140625" style="83" customWidth="1"/>
    <col min="15426" max="15617" width="8.85546875" style="83"/>
    <col min="15618" max="15618" width="12.140625" style="83" bestFit="1" customWidth="1"/>
    <col min="15619" max="15624" width="8.85546875" style="83"/>
    <col min="15625" max="15626" width="9.140625" style="83" customWidth="1"/>
    <col min="15627" max="15627" width="8.85546875" style="83"/>
    <col min="15628" max="15629" width="9.140625" style="83" customWidth="1"/>
    <col min="15630" max="15630" width="9.42578125" style="83" bestFit="1" customWidth="1"/>
    <col min="15631" max="15631" width="9.28515625" style="83" bestFit="1" customWidth="1"/>
    <col min="15632" max="15663" width="9.140625" style="83" customWidth="1"/>
    <col min="15664" max="15667" width="8.85546875" style="83"/>
    <col min="15668" max="15681" width="9.140625" style="83" customWidth="1"/>
    <col min="15682" max="15873" width="8.85546875" style="83"/>
    <col min="15874" max="15874" width="12.140625" style="83" bestFit="1" customWidth="1"/>
    <col min="15875" max="15880" width="8.85546875" style="83"/>
    <col min="15881" max="15882" width="9.140625" style="83" customWidth="1"/>
    <col min="15883" max="15883" width="8.85546875" style="83"/>
    <col min="15884" max="15885" width="9.140625" style="83" customWidth="1"/>
    <col min="15886" max="15886" width="9.42578125" style="83" bestFit="1" customWidth="1"/>
    <col min="15887" max="15887" width="9.28515625" style="83" bestFit="1" customWidth="1"/>
    <col min="15888" max="15919" width="9.140625" style="83" customWidth="1"/>
    <col min="15920" max="15923" width="8.85546875" style="83"/>
    <col min="15924" max="15937" width="9.140625" style="83" customWidth="1"/>
    <col min="15938" max="16129" width="8.85546875" style="83"/>
    <col min="16130" max="16130" width="12.140625" style="83" bestFit="1" customWidth="1"/>
    <col min="16131" max="16136" width="8.85546875" style="83"/>
    <col min="16137" max="16138" width="9.140625" style="83" customWidth="1"/>
    <col min="16139" max="16139" width="8.85546875" style="83"/>
    <col min="16140" max="16141" width="9.140625" style="83" customWidth="1"/>
    <col min="16142" max="16142" width="9.42578125" style="83" bestFit="1" customWidth="1"/>
    <col min="16143" max="16143" width="9.28515625" style="83" bestFit="1" customWidth="1"/>
    <col min="16144" max="16175" width="9.140625" style="83" customWidth="1"/>
    <col min="16176" max="16179" width="8.85546875" style="83"/>
    <col min="16180" max="16193" width="9.140625" style="83" customWidth="1"/>
    <col min="16194" max="16384" width="8.85546875" style="83"/>
  </cols>
  <sheetData>
    <row r="1" spans="1:65" s="116" customFormat="1" ht="15.75" x14ac:dyDescent="0.25">
      <c r="A1" s="115" t="s">
        <v>1776</v>
      </c>
    </row>
    <row r="2" spans="1:65" s="74" customFormat="1" x14ac:dyDescent="0.2">
      <c r="I2" s="75"/>
      <c r="J2" s="76"/>
      <c r="L2" s="111"/>
      <c r="M2" s="111"/>
      <c r="N2" s="77"/>
      <c r="O2" s="77">
        <v>0.02</v>
      </c>
      <c r="P2" s="78"/>
      <c r="Q2" s="78">
        <v>0.02</v>
      </c>
      <c r="R2" s="78"/>
      <c r="S2" s="79">
        <f>289/254</f>
        <v>1.1377952755905512</v>
      </c>
      <c r="T2" s="79">
        <v>0.02</v>
      </c>
      <c r="U2" s="80"/>
      <c r="V2" s="80">
        <v>0.02</v>
      </c>
      <c r="W2" s="79"/>
      <c r="X2" s="81"/>
      <c r="Y2" s="81">
        <v>0.02</v>
      </c>
      <c r="Z2" s="76"/>
      <c r="AA2" s="76"/>
      <c r="AB2" s="76"/>
      <c r="AC2" s="76"/>
      <c r="AD2" s="76"/>
      <c r="AE2" s="76"/>
      <c r="AF2" s="76"/>
      <c r="AG2" s="76"/>
      <c r="AH2" s="76"/>
      <c r="AI2" s="76"/>
      <c r="AJ2" s="76"/>
      <c r="AK2" s="76"/>
      <c r="AL2" s="76"/>
      <c r="AM2" s="76"/>
      <c r="AN2" s="76"/>
      <c r="AO2" s="76"/>
      <c r="AP2" s="76"/>
      <c r="AQ2" s="76"/>
      <c r="AR2" s="76"/>
      <c r="AS2" s="76"/>
      <c r="AT2" s="76"/>
      <c r="AU2" s="76"/>
      <c r="AV2" s="74">
        <v>1000</v>
      </c>
      <c r="AZ2" s="76"/>
      <c r="BA2" s="76"/>
      <c r="BB2" s="76">
        <v>62500</v>
      </c>
      <c r="BC2" s="76"/>
      <c r="BD2" s="76"/>
      <c r="BE2" s="76"/>
      <c r="BF2" s="76"/>
      <c r="BG2" s="76"/>
      <c r="BH2" s="76"/>
      <c r="BI2" s="76"/>
      <c r="BJ2" s="76"/>
      <c r="BK2" s="76"/>
      <c r="BL2" s="76">
        <v>1</v>
      </c>
      <c r="BM2" s="76"/>
    </row>
    <row r="3" spans="1:65" s="97" customFormat="1" ht="15.75" thickBot="1" x14ac:dyDescent="0.25">
      <c r="A3" s="97" t="s">
        <v>1085</v>
      </c>
      <c r="B3" s="97" t="s">
        <v>1255</v>
      </c>
      <c r="C3" s="97" t="s">
        <v>1256</v>
      </c>
      <c r="D3" s="97" t="s">
        <v>1257</v>
      </c>
      <c r="E3" s="97" t="s">
        <v>1777</v>
      </c>
      <c r="F3" s="97" t="s">
        <v>1258</v>
      </c>
      <c r="G3" s="97" t="s">
        <v>1259</v>
      </c>
      <c r="H3" s="97" t="s">
        <v>1260</v>
      </c>
      <c r="I3" s="98" t="s">
        <v>1261</v>
      </c>
      <c r="J3" s="99" t="s">
        <v>1775</v>
      </c>
      <c r="K3" s="97" t="s">
        <v>1262</v>
      </c>
      <c r="L3" s="112" t="s">
        <v>1263</v>
      </c>
      <c r="M3" s="112" t="s">
        <v>1264</v>
      </c>
      <c r="N3" s="100" t="s">
        <v>1769</v>
      </c>
      <c r="O3" s="101" t="s">
        <v>1265</v>
      </c>
      <c r="P3" s="102" t="s">
        <v>1770</v>
      </c>
      <c r="Q3" s="103" t="s">
        <v>1265</v>
      </c>
      <c r="R3" s="103" t="s">
        <v>1266</v>
      </c>
      <c r="S3" s="104" t="s">
        <v>1771</v>
      </c>
      <c r="T3" s="105" t="s">
        <v>1265</v>
      </c>
      <c r="U3" s="106" t="s">
        <v>1772</v>
      </c>
      <c r="V3" s="107" t="s">
        <v>1265</v>
      </c>
      <c r="W3" s="105" t="s">
        <v>1266</v>
      </c>
      <c r="X3" s="108" t="s">
        <v>1773</v>
      </c>
      <c r="Y3" s="109" t="s">
        <v>1265</v>
      </c>
      <c r="Z3" s="99" t="s">
        <v>1267</v>
      </c>
      <c r="AA3" s="99" t="s">
        <v>1268</v>
      </c>
      <c r="AB3" s="99" t="s">
        <v>1269</v>
      </c>
      <c r="AC3" s="99" t="s">
        <v>1270</v>
      </c>
      <c r="AD3" s="99" t="s">
        <v>1271</v>
      </c>
      <c r="AE3" s="99" t="s">
        <v>1272</v>
      </c>
      <c r="AF3" s="99" t="s">
        <v>1273</v>
      </c>
      <c r="AG3" s="99" t="s">
        <v>1274</v>
      </c>
      <c r="AH3" s="99" t="s">
        <v>1275</v>
      </c>
      <c r="AI3" s="99" t="s">
        <v>1276</v>
      </c>
      <c r="AJ3" s="99" t="s">
        <v>1277</v>
      </c>
      <c r="AK3" s="99" t="s">
        <v>1278</v>
      </c>
      <c r="AL3" s="99" t="s">
        <v>1279</v>
      </c>
      <c r="AM3" s="99" t="s">
        <v>1280</v>
      </c>
      <c r="AN3" s="99" t="s">
        <v>1281</v>
      </c>
      <c r="AO3" s="99" t="s">
        <v>1282</v>
      </c>
      <c r="AP3" s="99" t="s">
        <v>1283</v>
      </c>
      <c r="AQ3" s="99" t="s">
        <v>1284</v>
      </c>
      <c r="AR3" s="99" t="s">
        <v>1285</v>
      </c>
      <c r="AS3" s="99" t="s">
        <v>1286</v>
      </c>
      <c r="AT3" s="99" t="s">
        <v>1287</v>
      </c>
      <c r="AU3" s="99" t="s">
        <v>1288</v>
      </c>
      <c r="AV3" s="97" t="s">
        <v>1289</v>
      </c>
      <c r="AW3" s="97" t="s">
        <v>1290</v>
      </c>
      <c r="AZ3" s="99" t="s">
        <v>1291</v>
      </c>
      <c r="BA3" s="99" t="s">
        <v>1292</v>
      </c>
      <c r="BB3" s="99" t="s">
        <v>1293</v>
      </c>
      <c r="BC3" s="99" t="s">
        <v>1294</v>
      </c>
      <c r="BD3" s="99" t="s">
        <v>1295</v>
      </c>
      <c r="BE3" s="99" t="s">
        <v>1296</v>
      </c>
      <c r="BF3" s="99" t="s">
        <v>1297</v>
      </c>
      <c r="BG3" s="99" t="s">
        <v>1298</v>
      </c>
      <c r="BH3" s="99" t="s">
        <v>1299</v>
      </c>
      <c r="BI3" s="99" t="s">
        <v>1300</v>
      </c>
      <c r="BJ3" s="99" t="s">
        <v>1301</v>
      </c>
      <c r="BK3" s="99" t="s">
        <v>1302</v>
      </c>
      <c r="BL3" s="110" t="s">
        <v>1774</v>
      </c>
      <c r="BM3" s="99" t="s">
        <v>1265</v>
      </c>
    </row>
    <row r="4" spans="1:65" x14ac:dyDescent="0.2">
      <c r="A4" s="82">
        <v>44194.759198344909</v>
      </c>
      <c r="B4" s="83" t="s">
        <v>1303</v>
      </c>
      <c r="C4" s="83">
        <v>56628</v>
      </c>
      <c r="D4" s="83">
        <v>21791</v>
      </c>
      <c r="E4" s="83" t="s">
        <v>1304</v>
      </c>
      <c r="F4" s="83" t="s">
        <v>1305</v>
      </c>
      <c r="G4" s="83" t="s">
        <v>1306</v>
      </c>
      <c r="H4" s="83" t="s">
        <v>1307</v>
      </c>
      <c r="I4" s="84">
        <v>0.75918680555555562</v>
      </c>
      <c r="J4" s="85">
        <v>11.042</v>
      </c>
      <c r="K4" s="83" t="s">
        <v>1303</v>
      </c>
      <c r="L4" s="113">
        <v>4.4499999999999998E-2</v>
      </c>
      <c r="M4" s="113">
        <v>0.71399999999999997</v>
      </c>
      <c r="N4" s="86">
        <v>5610</v>
      </c>
      <c r="O4" s="86">
        <f t="shared" ref="O4:O53" si="0">SQRT(O$2^2+(AA4/Z4)^2)*N4</f>
        <v>758.34612150389489</v>
      </c>
      <c r="P4" s="87">
        <v>60.6</v>
      </c>
      <c r="Q4" s="87">
        <f t="shared" ref="Q4:Q53" si="1">SQRT(Q$2^2+(AC4/AB4)^2)*P4</f>
        <v>8.3880238435521886</v>
      </c>
      <c r="R4" s="87">
        <v>0.99880999999999998</v>
      </c>
      <c r="S4" s="88">
        <f t="shared" ref="S4:S53" si="2">AE4*1.24</f>
        <v>2.0462046000000001E-2</v>
      </c>
      <c r="T4" s="88">
        <f t="shared" ref="T4:T53" si="3">SQRT(T$2^2+(AF4/AE4)^2)*S4</f>
        <v>2.8322793928753564E-3</v>
      </c>
      <c r="U4" s="89">
        <v>0.67230000000000001</v>
      </c>
      <c r="V4" s="89">
        <f t="shared" ref="V4:V53" si="4">SQRT(V$2^2+(AH4/AG4)^2)*U4</f>
        <v>1.4147611671232711E-2</v>
      </c>
      <c r="W4" s="88">
        <f t="shared" ref="W4:W53" si="5">(((BG4/BF4)^2+(AW4/AV4)^2)+((BG4/BF4)^2+(BE4/BD4)^2)-((BE4/BD4)^2+(AW4/AV4)^2))/(2*SQRT((BG4/BF4)^2+(AW4/AV4)^2)*SQRT((BG4/BF4)^2+(BE4/BD4)^2))</f>
        <v>0.18404142874792404</v>
      </c>
      <c r="X4" s="90">
        <v>8.35</v>
      </c>
      <c r="Y4" s="90">
        <f t="shared" ref="Y4:Y53" si="6">SQRT(Y$2^2+(AK4/AJ4)^2)*X4</f>
        <v>0.38780020629184819</v>
      </c>
      <c r="Z4" s="85">
        <v>5610</v>
      </c>
      <c r="AA4" s="85">
        <v>750</v>
      </c>
      <c r="AB4" s="85">
        <v>60.6</v>
      </c>
      <c r="AC4" s="85">
        <v>8.3000000000000007</v>
      </c>
      <c r="AD4" s="85">
        <v>0.99880999999999998</v>
      </c>
      <c r="AE4" s="85">
        <v>1.650165E-2</v>
      </c>
      <c r="AF4" s="85">
        <v>2.2601269999999998E-3</v>
      </c>
      <c r="AG4" s="85">
        <v>0.67230000000000001</v>
      </c>
      <c r="AH4" s="85">
        <v>4.4000000000000003E-3</v>
      </c>
      <c r="AI4" s="85">
        <v>0.20512</v>
      </c>
      <c r="AJ4" s="85">
        <v>8.35</v>
      </c>
      <c r="AK4" s="85">
        <v>0.35</v>
      </c>
      <c r="AL4" s="85">
        <v>0.71860000000000002</v>
      </c>
      <c r="AM4" s="85">
        <v>4.1000000000000003E-3</v>
      </c>
      <c r="AN4" s="85">
        <v>8740</v>
      </c>
      <c r="AO4" s="85">
        <v>140</v>
      </c>
      <c r="AP4" s="85">
        <v>26410</v>
      </c>
      <c r="AQ4" s="85">
        <v>880</v>
      </c>
      <c r="AR4" s="85">
        <v>45150</v>
      </c>
      <c r="AS4" s="85">
        <v>750</v>
      </c>
      <c r="AT4" s="85">
        <v>4674</v>
      </c>
      <c r="AU4" s="85">
        <v>10</v>
      </c>
      <c r="AV4" s="83">
        <v>0.35899999999999999</v>
      </c>
      <c r="AW4" s="83">
        <v>5.7000000000000002E-2</v>
      </c>
      <c r="AZ4" s="85">
        <v>1.27</v>
      </c>
      <c r="BA4" s="85">
        <v>0.11</v>
      </c>
      <c r="BB4" s="85">
        <v>1518750</v>
      </c>
      <c r="BC4" s="85">
        <v>75000</v>
      </c>
      <c r="BD4" s="85">
        <v>689375</v>
      </c>
      <c r="BE4" s="85">
        <v>35000</v>
      </c>
      <c r="BF4" s="85">
        <v>1111875</v>
      </c>
      <c r="BG4" s="85">
        <v>50625</v>
      </c>
      <c r="BH4" s="85">
        <v>44187.5</v>
      </c>
      <c r="BI4" s="85">
        <v>2125</v>
      </c>
      <c r="BJ4" s="85">
        <v>347.5</v>
      </c>
      <c r="BK4" s="85">
        <v>21.25</v>
      </c>
      <c r="BL4" s="85">
        <f t="shared" ref="BL4:BL53" si="7">BF4/(BH4-BJ4*6.87/29.86*$BL$2)</f>
        <v>25.208269677093284</v>
      </c>
      <c r="BM4" s="85">
        <f t="shared" ref="BM4:BM53" si="8">SQRT((BI4/BH4)^2+(BG4/BF4)^2)*BL4</f>
        <v>1.6694248416928743</v>
      </c>
    </row>
    <row r="5" spans="1:65" x14ac:dyDescent="0.2">
      <c r="A5" s="82">
        <v>44194.759646666666</v>
      </c>
      <c r="B5" s="83" t="s">
        <v>1308</v>
      </c>
      <c r="C5" s="83">
        <v>56739</v>
      </c>
      <c r="D5" s="83">
        <v>21694</v>
      </c>
      <c r="E5" s="83" t="s">
        <v>1309</v>
      </c>
      <c r="F5" s="83" t="s">
        <v>1305</v>
      </c>
      <c r="G5" s="83" t="s">
        <v>1310</v>
      </c>
      <c r="H5" s="83" t="s">
        <v>1307</v>
      </c>
      <c r="I5" s="84">
        <v>0.75963506944444437</v>
      </c>
      <c r="J5" s="85">
        <v>11.000999999999999</v>
      </c>
      <c r="K5" s="83" t="s">
        <v>1308</v>
      </c>
      <c r="L5" s="113">
        <v>2.35E-2</v>
      </c>
      <c r="M5" s="113">
        <v>0.17399999999999999</v>
      </c>
      <c r="N5" s="86">
        <v>3550</v>
      </c>
      <c r="O5" s="86">
        <f t="shared" si="0"/>
        <v>175.04570831642803</v>
      </c>
      <c r="P5" s="87">
        <v>36</v>
      </c>
      <c r="Q5" s="87">
        <f t="shared" si="1"/>
        <v>1.5742934923323539</v>
      </c>
      <c r="R5" s="87">
        <v>0.98197000000000001</v>
      </c>
      <c r="S5" s="88">
        <f t="shared" si="2"/>
        <v>3.4444447199999999E-2</v>
      </c>
      <c r="T5" s="88">
        <f t="shared" si="3"/>
        <v>1.5062685853873717E-3</v>
      </c>
      <c r="U5" s="89">
        <v>0.71940000000000004</v>
      </c>
      <c r="V5" s="89">
        <f t="shared" si="4"/>
        <v>1.5666988989592099E-2</v>
      </c>
      <c r="W5" s="88">
        <f t="shared" si="5"/>
        <v>0.3586830495485876</v>
      </c>
      <c r="X5" s="90">
        <v>12.7</v>
      </c>
      <c r="Y5" s="90">
        <f t="shared" si="6"/>
        <v>2.1153051789280903</v>
      </c>
      <c r="Z5" s="85">
        <v>3550</v>
      </c>
      <c r="AA5" s="85">
        <v>160</v>
      </c>
      <c r="AB5" s="85">
        <v>36</v>
      </c>
      <c r="AC5" s="85">
        <v>1.4</v>
      </c>
      <c r="AD5" s="85">
        <v>0.98197000000000001</v>
      </c>
      <c r="AE5" s="85">
        <v>2.7777779999999998E-2</v>
      </c>
      <c r="AF5" s="85">
        <v>1.0802470000000001E-3</v>
      </c>
      <c r="AG5" s="85">
        <v>0.71940000000000004</v>
      </c>
      <c r="AH5" s="85">
        <v>6.1999999999999998E-3</v>
      </c>
      <c r="AI5" s="85">
        <v>-0.63266999999999995</v>
      </c>
      <c r="AJ5" s="85">
        <v>12.7</v>
      </c>
      <c r="AK5" s="85">
        <v>2.1</v>
      </c>
      <c r="AL5" s="85">
        <v>0.6905</v>
      </c>
      <c r="AM5" s="85">
        <v>2.5999999999999999E-3</v>
      </c>
      <c r="AN5" s="85">
        <v>8299</v>
      </c>
      <c r="AO5" s="85">
        <v>45</v>
      </c>
      <c r="AP5" s="85">
        <v>23260</v>
      </c>
      <c r="AQ5" s="85">
        <v>240</v>
      </c>
      <c r="AR5" s="85">
        <v>52300</v>
      </c>
      <c r="AS5" s="85">
        <v>3100</v>
      </c>
      <c r="AT5" s="85">
        <v>4780</v>
      </c>
      <c r="AU5" s="85">
        <v>14</v>
      </c>
      <c r="AV5" s="83">
        <v>0.189</v>
      </c>
      <c r="AW5" s="83">
        <v>1.2999999999999999E-2</v>
      </c>
      <c r="AZ5" s="85">
        <v>0.307</v>
      </c>
      <c r="BA5" s="85">
        <v>4.4999999999999998E-2</v>
      </c>
      <c r="BB5" s="85">
        <v>533125</v>
      </c>
      <c r="BC5" s="85">
        <v>20000</v>
      </c>
      <c r="BD5" s="85">
        <v>248750</v>
      </c>
      <c r="BE5" s="85">
        <v>8750</v>
      </c>
      <c r="BF5" s="85">
        <v>375000</v>
      </c>
      <c r="BG5" s="85">
        <v>14375</v>
      </c>
      <c r="BH5" s="85">
        <v>16143.75</v>
      </c>
      <c r="BI5" s="85">
        <v>525</v>
      </c>
      <c r="BJ5" s="85">
        <v>285</v>
      </c>
      <c r="BK5" s="85">
        <v>31.875</v>
      </c>
      <c r="BL5" s="85">
        <f t="shared" si="7"/>
        <v>23.323536822990601</v>
      </c>
      <c r="BM5" s="85">
        <f t="shared" si="8"/>
        <v>1.1724609952226106</v>
      </c>
    </row>
    <row r="6" spans="1:65" x14ac:dyDescent="0.2">
      <c r="A6" s="82">
        <v>44194.760095648147</v>
      </c>
      <c r="B6" s="83" t="s">
        <v>1311</v>
      </c>
      <c r="C6" s="83">
        <v>56889</v>
      </c>
      <c r="D6" s="83">
        <v>21679</v>
      </c>
      <c r="E6" s="83" t="s">
        <v>1312</v>
      </c>
      <c r="F6" s="83" t="s">
        <v>1305</v>
      </c>
      <c r="G6" s="83" t="s">
        <v>1313</v>
      </c>
      <c r="H6" s="83" t="s">
        <v>1307</v>
      </c>
      <c r="I6" s="84">
        <v>0.76008402777777784</v>
      </c>
      <c r="J6" s="85">
        <v>11.022</v>
      </c>
      <c r="K6" s="83" t="s">
        <v>1311</v>
      </c>
      <c r="L6" s="113">
        <v>1.5599999999999999E-2</v>
      </c>
      <c r="M6" s="113">
        <v>0.23699999999999999</v>
      </c>
      <c r="N6" s="86">
        <v>8740</v>
      </c>
      <c r="O6" s="86">
        <f t="shared" si="0"/>
        <v>273.2307449757439</v>
      </c>
      <c r="P6" s="87">
        <v>94.4</v>
      </c>
      <c r="Q6" s="87">
        <f t="shared" si="1"/>
        <v>2.8990591577268652</v>
      </c>
      <c r="R6" s="87">
        <v>0.99946999999999997</v>
      </c>
      <c r="S6" s="88">
        <f t="shared" si="2"/>
        <v>1.31355928E-2</v>
      </c>
      <c r="T6" s="88">
        <f t="shared" si="3"/>
        <v>4.033989565928625E-4</v>
      </c>
      <c r="U6" s="89">
        <v>0.67100000000000004</v>
      </c>
      <c r="V6" s="89">
        <f t="shared" si="4"/>
        <v>1.3527246578664855E-2</v>
      </c>
      <c r="W6" s="88">
        <f t="shared" si="5"/>
        <v>0.45920722502720462</v>
      </c>
      <c r="X6" s="90">
        <v>14.13</v>
      </c>
      <c r="Y6" s="90">
        <f t="shared" si="6"/>
        <v>1.019932723271491</v>
      </c>
      <c r="Z6" s="85">
        <v>8740</v>
      </c>
      <c r="AA6" s="85">
        <v>210</v>
      </c>
      <c r="AB6" s="85">
        <v>94.4</v>
      </c>
      <c r="AC6" s="85">
        <v>2.2000000000000002</v>
      </c>
      <c r="AD6" s="85">
        <v>0.99946999999999997</v>
      </c>
      <c r="AE6" s="85">
        <v>1.059322E-2</v>
      </c>
      <c r="AF6" s="85">
        <v>2.4687590000000001E-4</v>
      </c>
      <c r="AG6" s="85">
        <v>0.67100000000000004</v>
      </c>
      <c r="AH6" s="85">
        <v>1.6999999999999999E-3</v>
      </c>
      <c r="AI6" s="85">
        <v>-0.23502999999999999</v>
      </c>
      <c r="AJ6" s="85">
        <v>14.13</v>
      </c>
      <c r="AK6" s="85">
        <v>0.98</v>
      </c>
      <c r="AL6" s="85">
        <v>0.73009999999999997</v>
      </c>
      <c r="AM6" s="85">
        <v>1.6000000000000001E-3</v>
      </c>
      <c r="AN6" s="85">
        <v>9215</v>
      </c>
      <c r="AO6" s="85">
        <v>25</v>
      </c>
      <c r="AP6" s="85">
        <v>29380</v>
      </c>
      <c r="AQ6" s="85">
        <v>150</v>
      </c>
      <c r="AR6" s="85">
        <v>54800</v>
      </c>
      <c r="AS6" s="85">
        <v>1300</v>
      </c>
      <c r="AT6" s="85">
        <v>4670.8999999999996</v>
      </c>
      <c r="AU6" s="85">
        <v>3.9</v>
      </c>
      <c r="AV6" s="83">
        <v>0.125</v>
      </c>
      <c r="AW6" s="83">
        <v>1.0999999999999999E-2</v>
      </c>
      <c r="AZ6" s="85">
        <v>0.41899999999999998</v>
      </c>
      <c r="BA6" s="85">
        <v>4.9000000000000002E-2</v>
      </c>
      <c r="BB6" s="85">
        <v>887500</v>
      </c>
      <c r="BC6" s="85">
        <v>68750</v>
      </c>
      <c r="BD6" s="85">
        <v>408750</v>
      </c>
      <c r="BE6" s="85">
        <v>28750</v>
      </c>
      <c r="BF6" s="85">
        <v>660000</v>
      </c>
      <c r="BG6" s="85">
        <v>48125</v>
      </c>
      <c r="BH6" s="85">
        <v>26187.5</v>
      </c>
      <c r="BI6" s="85">
        <v>1875</v>
      </c>
      <c r="BJ6" s="85">
        <v>188.75</v>
      </c>
      <c r="BK6" s="85">
        <v>21.25</v>
      </c>
      <c r="BL6" s="85">
        <f t="shared" si="7"/>
        <v>25.244726979567005</v>
      </c>
      <c r="BM6" s="85">
        <f t="shared" si="8"/>
        <v>2.5798163909027694</v>
      </c>
    </row>
    <row r="7" spans="1:65" x14ac:dyDescent="0.2">
      <c r="A7" s="82">
        <v>44194.760544467594</v>
      </c>
      <c r="B7" s="83" t="s">
        <v>1314</v>
      </c>
      <c r="C7" s="83">
        <v>56638</v>
      </c>
      <c r="D7" s="83">
        <v>21554</v>
      </c>
      <c r="E7" s="83" t="s">
        <v>1315</v>
      </c>
      <c r="F7" s="83" t="s">
        <v>1305</v>
      </c>
      <c r="G7" s="83" t="s">
        <v>1316</v>
      </c>
      <c r="H7" s="83" t="s">
        <v>1307</v>
      </c>
      <c r="I7" s="84">
        <v>0.76053287037037043</v>
      </c>
      <c r="J7" s="85">
        <v>11.068</v>
      </c>
      <c r="K7" s="83" t="s">
        <v>1314</v>
      </c>
      <c r="L7" s="113">
        <v>2.5899999999999999E-2</v>
      </c>
      <c r="M7" s="113">
        <v>0.10299999999999999</v>
      </c>
      <c r="N7" s="86">
        <v>4050</v>
      </c>
      <c r="O7" s="86">
        <f t="shared" si="0"/>
        <v>339.79552675101536</v>
      </c>
      <c r="P7" s="87">
        <v>43.1</v>
      </c>
      <c r="Q7" s="87">
        <f t="shared" si="1"/>
        <v>3.6045865227512572</v>
      </c>
      <c r="R7" s="87">
        <v>0.99112999999999996</v>
      </c>
      <c r="S7" s="88">
        <f t="shared" si="2"/>
        <v>2.8770306400000001E-2</v>
      </c>
      <c r="T7" s="88">
        <f t="shared" si="3"/>
        <v>2.4061489348620501E-3</v>
      </c>
      <c r="U7" s="89">
        <v>0.68210000000000004</v>
      </c>
      <c r="V7" s="89">
        <f t="shared" si="4"/>
        <v>1.5154674658335626E-2</v>
      </c>
      <c r="W7" s="88">
        <f t="shared" si="5"/>
        <v>0.31420305032275986</v>
      </c>
      <c r="X7" s="90">
        <v>24.2</v>
      </c>
      <c r="Y7" s="90">
        <f t="shared" si="6"/>
        <v>2.0577307890003493</v>
      </c>
      <c r="Z7" s="85">
        <v>4050</v>
      </c>
      <c r="AA7" s="85">
        <v>330</v>
      </c>
      <c r="AB7" s="85">
        <v>43.1</v>
      </c>
      <c r="AC7" s="85">
        <v>3.5</v>
      </c>
      <c r="AD7" s="85">
        <v>0.99112999999999996</v>
      </c>
      <c r="AE7" s="85">
        <v>2.3201860000000001E-2</v>
      </c>
      <c r="AF7" s="85">
        <v>1.884141E-3</v>
      </c>
      <c r="AG7" s="85">
        <v>0.68210000000000004</v>
      </c>
      <c r="AH7" s="85">
        <v>6.6E-3</v>
      </c>
      <c r="AI7" s="85">
        <v>0.20985999999999999</v>
      </c>
      <c r="AJ7" s="85">
        <v>24.2</v>
      </c>
      <c r="AK7" s="85">
        <v>2</v>
      </c>
      <c r="AL7" s="85">
        <v>0.72330000000000005</v>
      </c>
      <c r="AM7" s="85">
        <v>5.1000000000000004E-3</v>
      </c>
      <c r="AN7" s="85">
        <v>8426</v>
      </c>
      <c r="AO7" s="85">
        <v>80</v>
      </c>
      <c r="AP7" s="85">
        <v>24350</v>
      </c>
      <c r="AQ7" s="85">
        <v>500</v>
      </c>
      <c r="AR7" s="85">
        <v>65100</v>
      </c>
      <c r="AS7" s="85">
        <v>1700</v>
      </c>
      <c r="AT7" s="85">
        <v>4696</v>
      </c>
      <c r="AU7" s="85">
        <v>15</v>
      </c>
      <c r="AV7" s="83">
        <v>0.20699999999999999</v>
      </c>
      <c r="AW7" s="83">
        <v>1.7000000000000001E-2</v>
      </c>
      <c r="AZ7" s="85">
        <v>0.18100000000000002</v>
      </c>
      <c r="BA7" s="85">
        <v>1.9E-2</v>
      </c>
      <c r="BB7" s="85">
        <v>655625</v>
      </c>
      <c r="BC7" s="85">
        <v>25625</v>
      </c>
      <c r="BD7" s="85">
        <v>303750</v>
      </c>
      <c r="BE7" s="85">
        <v>11875</v>
      </c>
      <c r="BF7" s="85">
        <v>483125</v>
      </c>
      <c r="BG7" s="85">
        <v>19375</v>
      </c>
      <c r="BH7" s="85">
        <v>19500</v>
      </c>
      <c r="BI7" s="85">
        <v>750</v>
      </c>
      <c r="BJ7" s="85">
        <v>197.5</v>
      </c>
      <c r="BK7" s="85">
        <v>38.125</v>
      </c>
      <c r="BL7" s="85">
        <f t="shared" si="7"/>
        <v>24.83350889743549</v>
      </c>
      <c r="BM7" s="85">
        <f t="shared" si="8"/>
        <v>1.3798986942551883</v>
      </c>
    </row>
    <row r="8" spans="1:65" x14ac:dyDescent="0.2">
      <c r="A8" s="82">
        <v>44194.760993518517</v>
      </c>
      <c r="B8" s="83" t="s">
        <v>1317</v>
      </c>
      <c r="C8" s="83">
        <v>57056</v>
      </c>
      <c r="D8" s="83">
        <v>21416</v>
      </c>
      <c r="E8" s="83" t="s">
        <v>1318</v>
      </c>
      <c r="F8" s="83" t="s">
        <v>1305</v>
      </c>
      <c r="G8" s="83" t="s">
        <v>1319</v>
      </c>
      <c r="H8" s="83" t="s">
        <v>1307</v>
      </c>
      <c r="I8" s="84">
        <v>0.76098194444444445</v>
      </c>
      <c r="J8" s="85">
        <v>11.005000000000001</v>
      </c>
      <c r="K8" s="83" t="s">
        <v>1317</v>
      </c>
      <c r="L8" s="113">
        <v>1.7000000000000001E-2</v>
      </c>
      <c r="M8" s="113">
        <v>0.24199999999999999</v>
      </c>
      <c r="N8" s="86">
        <v>4140</v>
      </c>
      <c r="O8" s="86">
        <f t="shared" si="0"/>
        <v>301.58885921068111</v>
      </c>
      <c r="P8" s="87">
        <v>46.3</v>
      </c>
      <c r="Q8" s="87">
        <f t="shared" si="1"/>
        <v>3.523843923899014</v>
      </c>
      <c r="R8" s="87">
        <v>0.99631999999999998</v>
      </c>
      <c r="S8" s="88">
        <f t="shared" si="2"/>
        <v>2.6781854799999998E-2</v>
      </c>
      <c r="T8" s="88">
        <f t="shared" si="3"/>
        <v>2.0383385036385183E-3</v>
      </c>
      <c r="U8" s="89">
        <v>0.64849999999999997</v>
      </c>
      <c r="V8" s="89">
        <f t="shared" si="4"/>
        <v>1.3936674639238729E-2</v>
      </c>
      <c r="W8" s="88">
        <f t="shared" si="5"/>
        <v>0.51757861342793132</v>
      </c>
      <c r="X8" s="90">
        <v>7.4</v>
      </c>
      <c r="Y8" s="90">
        <f t="shared" si="6"/>
        <v>0.93182831036623914</v>
      </c>
      <c r="Z8" s="85">
        <v>4140</v>
      </c>
      <c r="AA8" s="85">
        <v>290</v>
      </c>
      <c r="AB8" s="85">
        <v>46.3</v>
      </c>
      <c r="AC8" s="85">
        <v>3.4</v>
      </c>
      <c r="AD8" s="85">
        <v>0.99631999999999998</v>
      </c>
      <c r="AE8" s="85">
        <v>2.1598269999999999E-2</v>
      </c>
      <c r="AF8" s="85">
        <v>1.5860500000000001E-3</v>
      </c>
      <c r="AG8" s="85">
        <v>0.64849999999999997</v>
      </c>
      <c r="AH8" s="85">
        <v>5.1000000000000004E-3</v>
      </c>
      <c r="AI8" s="85">
        <v>0.66996999999999995</v>
      </c>
      <c r="AJ8" s="85">
        <v>7.4</v>
      </c>
      <c r="AK8" s="85">
        <v>0.92</v>
      </c>
      <c r="AL8" s="85">
        <v>0.7409</v>
      </c>
      <c r="AM8" s="85">
        <v>3.0000000000000001E-3</v>
      </c>
      <c r="AN8" s="85">
        <v>8475</v>
      </c>
      <c r="AO8" s="85">
        <v>61</v>
      </c>
      <c r="AP8" s="85">
        <v>24990</v>
      </c>
      <c r="AQ8" s="85">
        <v>390</v>
      </c>
      <c r="AR8" s="85">
        <v>42700</v>
      </c>
      <c r="AS8" s="85">
        <v>2100</v>
      </c>
      <c r="AT8" s="85">
        <v>4620</v>
      </c>
      <c r="AU8" s="85">
        <v>11</v>
      </c>
      <c r="AV8" s="83">
        <v>0.1351</v>
      </c>
      <c r="AW8" s="83">
        <v>8.3000000000000001E-3</v>
      </c>
      <c r="AZ8" s="85">
        <v>0.42499999999999999</v>
      </c>
      <c r="BA8" s="85">
        <v>3.6000000000000004E-2</v>
      </c>
      <c r="BB8" s="85">
        <v>453750</v>
      </c>
      <c r="BC8" s="85">
        <v>26875</v>
      </c>
      <c r="BD8" s="85">
        <v>204375</v>
      </c>
      <c r="BE8" s="85">
        <v>11250</v>
      </c>
      <c r="BF8" s="85">
        <v>341875</v>
      </c>
      <c r="BG8" s="85">
        <v>20625</v>
      </c>
      <c r="BH8" s="85">
        <v>13062.5</v>
      </c>
      <c r="BI8" s="85">
        <v>750</v>
      </c>
      <c r="BJ8" s="85">
        <v>256.875</v>
      </c>
      <c r="BK8" s="85">
        <v>36.25</v>
      </c>
      <c r="BL8" s="85">
        <f t="shared" si="7"/>
        <v>26.291201118363812</v>
      </c>
      <c r="BM8" s="85">
        <f t="shared" si="8"/>
        <v>2.1896363262233107</v>
      </c>
    </row>
    <row r="9" spans="1:65" x14ac:dyDescent="0.2">
      <c r="A9" s="82">
        <v>44194.761441631941</v>
      </c>
      <c r="B9" s="83" t="s">
        <v>1320</v>
      </c>
      <c r="C9" s="83">
        <v>56804</v>
      </c>
      <c r="D9" s="83">
        <v>21555</v>
      </c>
      <c r="E9" s="83" t="s">
        <v>1321</v>
      </c>
      <c r="F9" s="83" t="s">
        <v>1305</v>
      </c>
      <c r="G9" s="83" t="s">
        <v>1322</v>
      </c>
      <c r="H9" s="83" t="s">
        <v>1307</v>
      </c>
      <c r="I9" s="84">
        <v>0.76143009259259253</v>
      </c>
      <c r="J9" s="85">
        <v>11.026999999999999</v>
      </c>
      <c r="K9" s="83" t="s">
        <v>1320</v>
      </c>
      <c r="L9" s="113">
        <v>3.4799999999999998E-2</v>
      </c>
      <c r="M9" s="113">
        <v>0.251</v>
      </c>
      <c r="N9" s="86">
        <v>2371</v>
      </c>
      <c r="O9" s="86">
        <f t="shared" si="0"/>
        <v>102.61411403895664</v>
      </c>
      <c r="P9" s="87">
        <v>23.57</v>
      </c>
      <c r="Q9" s="87">
        <f t="shared" si="1"/>
        <v>0.97196602821292055</v>
      </c>
      <c r="R9" s="87">
        <v>0.99731999999999998</v>
      </c>
      <c r="S9" s="88">
        <f t="shared" si="2"/>
        <v>5.2609244400000005E-2</v>
      </c>
      <c r="T9" s="88">
        <f t="shared" si="3"/>
        <v>2.1694693651795808E-3</v>
      </c>
      <c r="U9" s="89">
        <v>0.72940000000000005</v>
      </c>
      <c r="V9" s="89">
        <f t="shared" si="4"/>
        <v>1.4934849982507358E-2</v>
      </c>
      <c r="W9" s="88">
        <f t="shared" si="5"/>
        <v>0.38515494725267557</v>
      </c>
      <c r="X9" s="90">
        <v>8.2100000000000009</v>
      </c>
      <c r="Y9" s="90">
        <f t="shared" si="6"/>
        <v>0.7677640522973187</v>
      </c>
      <c r="Z9" s="85">
        <v>2371</v>
      </c>
      <c r="AA9" s="85">
        <v>91</v>
      </c>
      <c r="AB9" s="85">
        <v>23.57</v>
      </c>
      <c r="AC9" s="85">
        <v>0.85</v>
      </c>
      <c r="AD9" s="85">
        <v>0.99731999999999998</v>
      </c>
      <c r="AE9" s="85">
        <v>4.2426810000000002E-2</v>
      </c>
      <c r="AF9" s="85">
        <v>1.530029E-3</v>
      </c>
      <c r="AG9" s="85">
        <v>0.72940000000000005</v>
      </c>
      <c r="AH9" s="85">
        <v>3.2000000000000002E-3</v>
      </c>
      <c r="AI9" s="85">
        <v>-0.48857</v>
      </c>
      <c r="AJ9" s="85">
        <v>8.2100000000000009</v>
      </c>
      <c r="AK9" s="85">
        <v>0.75</v>
      </c>
      <c r="AL9" s="85">
        <v>0.68140000000000001</v>
      </c>
      <c r="AM9" s="85">
        <v>1.8E-3</v>
      </c>
      <c r="AN9" s="85">
        <v>7889</v>
      </c>
      <c r="AO9" s="85">
        <v>38</v>
      </c>
      <c r="AP9" s="85">
        <v>20630</v>
      </c>
      <c r="AQ9" s="85">
        <v>220</v>
      </c>
      <c r="AR9" s="85">
        <v>44700</v>
      </c>
      <c r="AS9" s="85">
        <v>1700</v>
      </c>
      <c r="AT9" s="85">
        <v>4802.7</v>
      </c>
      <c r="AU9" s="85">
        <v>7.2</v>
      </c>
      <c r="AV9" s="83">
        <v>0.27599999999999997</v>
      </c>
      <c r="AW9" s="83">
        <v>1.8000000000000002E-2</v>
      </c>
      <c r="AZ9" s="85">
        <v>0.441</v>
      </c>
      <c r="BA9" s="85">
        <v>4.3999999999999997E-2</v>
      </c>
      <c r="BB9" s="85">
        <v>535625</v>
      </c>
      <c r="BC9" s="85">
        <v>24375</v>
      </c>
      <c r="BD9" s="85">
        <v>250625</v>
      </c>
      <c r="BE9" s="85">
        <v>12500</v>
      </c>
      <c r="BF9" s="85">
        <v>371250</v>
      </c>
      <c r="BG9" s="85">
        <v>16875</v>
      </c>
      <c r="BH9" s="85">
        <v>15875</v>
      </c>
      <c r="BI9" s="85">
        <v>1000</v>
      </c>
      <c r="BJ9" s="85">
        <v>179.375</v>
      </c>
      <c r="BK9" s="85">
        <v>26.25</v>
      </c>
      <c r="BL9" s="85">
        <f t="shared" si="7"/>
        <v>23.446780226496326</v>
      </c>
      <c r="BM9" s="85">
        <f t="shared" si="8"/>
        <v>1.821337019743444</v>
      </c>
    </row>
    <row r="10" spans="1:65" x14ac:dyDescent="0.2">
      <c r="A10" s="82">
        <v>44194.761890624999</v>
      </c>
      <c r="B10" s="83" t="s">
        <v>1323</v>
      </c>
      <c r="C10" s="83">
        <v>56980</v>
      </c>
      <c r="D10" s="83">
        <v>21561</v>
      </c>
      <c r="E10" s="83" t="s">
        <v>1324</v>
      </c>
      <c r="F10" s="83" t="s">
        <v>1305</v>
      </c>
      <c r="G10" s="83" t="s">
        <v>1325</v>
      </c>
      <c r="H10" s="83" t="s">
        <v>1307</v>
      </c>
      <c r="I10" s="84">
        <v>0.761879050925926</v>
      </c>
      <c r="J10" s="85">
        <v>11.076000000000001</v>
      </c>
      <c r="K10" s="83" t="s">
        <v>1323</v>
      </c>
      <c r="L10" s="113">
        <v>2.009E-2</v>
      </c>
      <c r="M10" s="113">
        <v>0.23899999999999999</v>
      </c>
      <c r="N10" s="86">
        <v>6610</v>
      </c>
      <c r="O10" s="86">
        <f t="shared" si="0"/>
        <v>199.94209161654783</v>
      </c>
      <c r="P10" s="87">
        <v>68.2</v>
      </c>
      <c r="Q10" s="87">
        <f t="shared" si="1"/>
        <v>2.4208461330700057</v>
      </c>
      <c r="R10" s="87">
        <v>0.97936000000000001</v>
      </c>
      <c r="S10" s="88">
        <f t="shared" si="2"/>
        <v>1.8181822399999999E-2</v>
      </c>
      <c r="T10" s="88">
        <f t="shared" si="3"/>
        <v>6.4538695199544197E-4</v>
      </c>
      <c r="U10" s="89">
        <v>0.69620000000000004</v>
      </c>
      <c r="V10" s="89">
        <f t="shared" si="4"/>
        <v>1.4515087874346473E-2</v>
      </c>
      <c r="W10" s="88">
        <f t="shared" si="5"/>
        <v>0.43656590116126276</v>
      </c>
      <c r="X10" s="90">
        <v>13.9</v>
      </c>
      <c r="Y10" s="90">
        <f t="shared" si="6"/>
        <v>1.5255438374560069</v>
      </c>
      <c r="Z10" s="85">
        <v>6610</v>
      </c>
      <c r="AA10" s="85">
        <v>150</v>
      </c>
      <c r="AB10" s="85">
        <v>68.2</v>
      </c>
      <c r="AC10" s="85">
        <v>2</v>
      </c>
      <c r="AD10" s="85">
        <v>0.97936000000000001</v>
      </c>
      <c r="AE10" s="85">
        <v>1.466276E-2</v>
      </c>
      <c r="AF10" s="85">
        <v>4.2999290000000001E-4</v>
      </c>
      <c r="AG10" s="85">
        <v>0.69620000000000004</v>
      </c>
      <c r="AH10" s="85">
        <v>4.1000000000000003E-3</v>
      </c>
      <c r="AI10" s="85">
        <v>0.23674999999999999</v>
      </c>
      <c r="AJ10" s="85">
        <v>13.9</v>
      </c>
      <c r="AK10" s="85">
        <v>1.5</v>
      </c>
      <c r="AL10" s="85">
        <v>0.7036</v>
      </c>
      <c r="AM10" s="85">
        <v>1.9E-3</v>
      </c>
      <c r="AN10" s="85">
        <v>8931</v>
      </c>
      <c r="AO10" s="85">
        <v>24</v>
      </c>
      <c r="AP10" s="85">
        <v>27310</v>
      </c>
      <c r="AQ10" s="85">
        <v>190</v>
      </c>
      <c r="AR10" s="85">
        <v>54300</v>
      </c>
      <c r="AS10" s="85">
        <v>2100</v>
      </c>
      <c r="AT10" s="85">
        <v>4727.8</v>
      </c>
      <c r="AU10" s="85">
        <v>9.1999999999999993</v>
      </c>
      <c r="AV10" s="83">
        <v>0.15909999999999999</v>
      </c>
      <c r="AW10" s="83">
        <v>6.3E-3</v>
      </c>
      <c r="AZ10" s="85">
        <v>0.41800000000000004</v>
      </c>
      <c r="BA10" s="85">
        <v>4.3000000000000003E-2</v>
      </c>
      <c r="BB10" s="85">
        <v>832500</v>
      </c>
      <c r="BC10" s="85">
        <v>28750</v>
      </c>
      <c r="BD10" s="85">
        <v>383125</v>
      </c>
      <c r="BE10" s="85">
        <v>13125</v>
      </c>
      <c r="BF10" s="85">
        <v>596250</v>
      </c>
      <c r="BG10" s="85">
        <v>19375</v>
      </c>
      <c r="BH10" s="85">
        <v>24687.5</v>
      </c>
      <c r="BI10" s="85">
        <v>937.5</v>
      </c>
      <c r="BJ10" s="85">
        <v>186.25</v>
      </c>
      <c r="BK10" s="85">
        <v>20.625</v>
      </c>
      <c r="BL10" s="85">
        <f t="shared" si="7"/>
        <v>24.193893180626016</v>
      </c>
      <c r="BM10" s="85">
        <f t="shared" si="8"/>
        <v>1.2092072829956664</v>
      </c>
    </row>
    <row r="11" spans="1:65" s="92" customFormat="1" x14ac:dyDescent="0.2">
      <c r="A11" s="91">
        <v>44194.762342870374</v>
      </c>
      <c r="B11" s="92" t="s">
        <v>1326</v>
      </c>
      <c r="C11" s="92">
        <v>56858</v>
      </c>
      <c r="D11" s="92">
        <v>20669</v>
      </c>
      <c r="E11" s="92" t="s">
        <v>1327</v>
      </c>
      <c r="F11" s="92" t="s">
        <v>1305</v>
      </c>
      <c r="G11" s="92" t="s">
        <v>1328</v>
      </c>
      <c r="H11" s="92" t="s">
        <v>1307</v>
      </c>
      <c r="I11" s="93">
        <v>0.76233125000000002</v>
      </c>
      <c r="J11" s="94">
        <v>11.000999999999999</v>
      </c>
      <c r="K11" s="92" t="s">
        <v>1326</v>
      </c>
      <c r="L11" s="114">
        <v>16.97</v>
      </c>
      <c r="M11" s="114">
        <v>1.036</v>
      </c>
      <c r="N11" s="86">
        <v>5.97</v>
      </c>
      <c r="O11" s="86">
        <f t="shared" si="0"/>
        <v>0.3228875345998975</v>
      </c>
      <c r="P11" s="87">
        <v>6.3700000000000007E-2</v>
      </c>
      <c r="Q11" s="87">
        <f t="shared" si="1"/>
        <v>3.167503117599097E-3</v>
      </c>
      <c r="R11" s="87">
        <v>0.99939</v>
      </c>
      <c r="S11" s="95">
        <f t="shared" si="2"/>
        <v>19.4662516</v>
      </c>
      <c r="T11" s="70">
        <f t="shared" si="3"/>
        <v>0.96796545661871503</v>
      </c>
      <c r="U11" s="71">
        <v>0.6794</v>
      </c>
      <c r="V11" s="71">
        <f t="shared" si="4"/>
        <v>1.3982980512036768E-2</v>
      </c>
      <c r="W11" s="70">
        <f t="shared" si="5"/>
        <v>0.32510531099958878</v>
      </c>
      <c r="X11" s="90">
        <v>2.2789999999999999</v>
      </c>
      <c r="Y11" s="90">
        <f t="shared" si="6"/>
        <v>7.8571855011829769E-2</v>
      </c>
      <c r="Z11" s="94">
        <v>5.97</v>
      </c>
      <c r="AA11" s="94">
        <v>0.3</v>
      </c>
      <c r="AB11" s="94">
        <v>6.3700000000000007E-2</v>
      </c>
      <c r="AC11" s="94">
        <v>2.8999999999999998E-3</v>
      </c>
      <c r="AD11" s="94">
        <v>0.99939</v>
      </c>
      <c r="AE11" s="94">
        <v>15.698589999999999</v>
      </c>
      <c r="AF11" s="94">
        <v>0.71469229999999995</v>
      </c>
      <c r="AG11" s="94">
        <v>0.6794</v>
      </c>
      <c r="AH11" s="94">
        <v>3.3E-3</v>
      </c>
      <c r="AI11" s="94">
        <v>-0.93394999999999995</v>
      </c>
      <c r="AJ11" s="94">
        <v>2.2789999999999999</v>
      </c>
      <c r="AK11" s="94">
        <v>6.4000000000000001E-2</v>
      </c>
      <c r="AL11" s="94">
        <v>0.75529999999999997</v>
      </c>
      <c r="AM11" s="94">
        <v>2.5000000000000001E-3</v>
      </c>
      <c r="AN11" s="94">
        <v>1969</v>
      </c>
      <c r="AO11" s="94">
        <v>43</v>
      </c>
      <c r="AP11" s="94">
        <v>398</v>
      </c>
      <c r="AQ11" s="94">
        <v>17</v>
      </c>
      <c r="AR11" s="94">
        <v>23990</v>
      </c>
      <c r="AS11" s="94">
        <v>400</v>
      </c>
      <c r="AT11" s="94">
        <v>4689.8</v>
      </c>
      <c r="AU11" s="94">
        <v>7.5</v>
      </c>
      <c r="AV11" s="92">
        <v>133.9</v>
      </c>
      <c r="AW11" s="92">
        <v>5.2</v>
      </c>
      <c r="AZ11" s="94">
        <v>1.8109999999999999</v>
      </c>
      <c r="BA11" s="94">
        <v>5.2999999999999999E-2</v>
      </c>
      <c r="BB11" s="94">
        <v>608125</v>
      </c>
      <c r="BC11" s="94">
        <v>14375</v>
      </c>
      <c r="BD11" s="94">
        <v>293125</v>
      </c>
      <c r="BE11" s="94">
        <v>6875</v>
      </c>
      <c r="BF11" s="94">
        <v>467500</v>
      </c>
      <c r="BG11" s="94">
        <v>10000</v>
      </c>
      <c r="BH11" s="94">
        <v>19250</v>
      </c>
      <c r="BI11" s="94">
        <v>493.75</v>
      </c>
      <c r="BJ11" s="94">
        <v>259.375</v>
      </c>
      <c r="BK11" s="94">
        <v>13.75</v>
      </c>
      <c r="BL11" s="94">
        <f t="shared" si="7"/>
        <v>24.361234568480253</v>
      </c>
      <c r="BM11" s="94">
        <f t="shared" si="8"/>
        <v>0.81362048701210332</v>
      </c>
    </row>
    <row r="12" spans="1:65" s="92" customFormat="1" x14ac:dyDescent="0.2">
      <c r="A12" s="91">
        <v>44194.762790983797</v>
      </c>
      <c r="B12" s="92" t="s">
        <v>1329</v>
      </c>
      <c r="C12" s="92">
        <v>56363</v>
      </c>
      <c r="D12" s="92">
        <v>20708</v>
      </c>
      <c r="E12" s="92" t="s">
        <v>1330</v>
      </c>
      <c r="F12" s="92" t="s">
        <v>1305</v>
      </c>
      <c r="G12" s="92" t="s">
        <v>1331</v>
      </c>
      <c r="H12" s="92" t="s">
        <v>1307</v>
      </c>
      <c r="I12" s="93">
        <v>0.76277939814814821</v>
      </c>
      <c r="J12" s="94">
        <v>11.042</v>
      </c>
      <c r="K12" s="92" t="s">
        <v>1329</v>
      </c>
      <c r="L12" s="114">
        <v>11.17</v>
      </c>
      <c r="M12" s="114">
        <v>0.52300000000000002</v>
      </c>
      <c r="N12" s="86">
        <v>8.2899999999999991</v>
      </c>
      <c r="O12" s="86">
        <f t="shared" si="0"/>
        <v>0.59362415719038919</v>
      </c>
      <c r="P12" s="87">
        <v>8.8099999999999998E-2</v>
      </c>
      <c r="Q12" s="87">
        <f t="shared" si="1"/>
        <v>6.1574868249960543E-3</v>
      </c>
      <c r="R12" s="87">
        <v>0.99958999999999998</v>
      </c>
      <c r="S12" s="95">
        <f t="shared" si="2"/>
        <v>14.074917599999999</v>
      </c>
      <c r="T12" s="70">
        <f t="shared" si="3"/>
        <v>0.98372426510679323</v>
      </c>
      <c r="U12" s="71">
        <v>0.6825</v>
      </c>
      <c r="V12" s="71">
        <f t="shared" si="4"/>
        <v>1.3842416696516546E-2</v>
      </c>
      <c r="W12" s="70">
        <f t="shared" si="5"/>
        <v>0.52520666094456547</v>
      </c>
      <c r="X12" s="90">
        <v>4.22</v>
      </c>
      <c r="Y12" s="90">
        <f t="shared" si="6"/>
        <v>0.46767869312167731</v>
      </c>
      <c r="Z12" s="94">
        <v>8.2899999999999991</v>
      </c>
      <c r="AA12" s="94">
        <v>0.56999999999999995</v>
      </c>
      <c r="AB12" s="94">
        <v>8.8099999999999998E-2</v>
      </c>
      <c r="AC12" s="94">
        <v>5.8999999999999999E-3</v>
      </c>
      <c r="AD12" s="94">
        <v>0.99958999999999998</v>
      </c>
      <c r="AE12" s="94">
        <v>11.35074</v>
      </c>
      <c r="AF12" s="94">
        <v>0.76015160000000004</v>
      </c>
      <c r="AG12" s="94">
        <v>0.6825</v>
      </c>
      <c r="AH12" s="94">
        <v>2.3E-3</v>
      </c>
      <c r="AI12" s="94">
        <v>-0.81094999999999995</v>
      </c>
      <c r="AJ12" s="94">
        <v>4.22</v>
      </c>
      <c r="AK12" s="94">
        <v>0.46</v>
      </c>
      <c r="AL12" s="94">
        <v>0.748</v>
      </c>
      <c r="AM12" s="94">
        <v>4.1000000000000003E-3</v>
      </c>
      <c r="AN12" s="94">
        <v>2258</v>
      </c>
      <c r="AO12" s="94">
        <v>63</v>
      </c>
      <c r="AP12" s="94">
        <v>544</v>
      </c>
      <c r="AQ12" s="94">
        <v>35</v>
      </c>
      <c r="AR12" s="94">
        <v>33200</v>
      </c>
      <c r="AS12" s="94">
        <v>1800</v>
      </c>
      <c r="AT12" s="94">
        <v>4696.8</v>
      </c>
      <c r="AU12" s="94">
        <v>5.0999999999999996</v>
      </c>
      <c r="AV12" s="92">
        <v>87.9</v>
      </c>
      <c r="AW12" s="92">
        <v>2.7</v>
      </c>
      <c r="AZ12" s="94">
        <v>0.91200000000000003</v>
      </c>
      <c r="BA12" s="94">
        <v>6.7000000000000004E-2</v>
      </c>
      <c r="BB12" s="94">
        <v>556875</v>
      </c>
      <c r="BC12" s="94">
        <v>24375</v>
      </c>
      <c r="BD12" s="94">
        <v>266875</v>
      </c>
      <c r="BE12" s="94">
        <v>11250</v>
      </c>
      <c r="BF12" s="94">
        <v>423750</v>
      </c>
      <c r="BG12" s="94">
        <v>16250</v>
      </c>
      <c r="BH12" s="94">
        <v>17562.5</v>
      </c>
      <c r="BI12" s="94">
        <v>687.5</v>
      </c>
      <c r="BJ12" s="94">
        <v>299.375</v>
      </c>
      <c r="BK12" s="94">
        <v>34.375</v>
      </c>
      <c r="BL12" s="94">
        <f t="shared" si="7"/>
        <v>24.223114426441452</v>
      </c>
      <c r="BM12" s="94">
        <f t="shared" si="8"/>
        <v>1.3274128594958621</v>
      </c>
    </row>
    <row r="13" spans="1:65" s="92" customFormat="1" x14ac:dyDescent="0.2">
      <c r="A13" s="91">
        <v>44194.763240844906</v>
      </c>
      <c r="B13" s="92" t="s">
        <v>1332</v>
      </c>
      <c r="C13" s="92">
        <v>56256</v>
      </c>
      <c r="D13" s="92">
        <v>20614</v>
      </c>
      <c r="E13" s="92" t="s">
        <v>1333</v>
      </c>
      <c r="F13" s="92" t="s">
        <v>1305</v>
      </c>
      <c r="G13" s="92" t="s">
        <v>1334</v>
      </c>
      <c r="H13" s="92" t="s">
        <v>1307</v>
      </c>
      <c r="I13" s="93">
        <v>0.76322928240740751</v>
      </c>
      <c r="J13" s="94">
        <v>11.054</v>
      </c>
      <c r="K13" s="92" t="s">
        <v>1332</v>
      </c>
      <c r="L13" s="114">
        <v>8.65</v>
      </c>
      <c r="M13" s="114">
        <v>3.62</v>
      </c>
      <c r="N13" s="86">
        <v>4.04</v>
      </c>
      <c r="O13" s="86">
        <f t="shared" si="0"/>
        <v>9.8881949818963422E-2</v>
      </c>
      <c r="P13" s="87">
        <v>4.6859999999999999E-2</v>
      </c>
      <c r="Q13" s="87">
        <f t="shared" si="1"/>
        <v>1.052969059374491E-3</v>
      </c>
      <c r="R13" s="87">
        <v>0.93728</v>
      </c>
      <c r="S13" s="95">
        <f t="shared" si="2"/>
        <v>26.461798399999999</v>
      </c>
      <c r="T13" s="70">
        <f t="shared" si="3"/>
        <v>0.59461065477226327</v>
      </c>
      <c r="U13" s="71">
        <v>0.62529999999999997</v>
      </c>
      <c r="V13" s="71">
        <f t="shared" si="4"/>
        <v>1.3325165514919505E-2</v>
      </c>
      <c r="W13" s="70">
        <f t="shared" si="5"/>
        <v>0.47144979812244864</v>
      </c>
      <c r="X13" s="90">
        <v>0.23050000000000001</v>
      </c>
      <c r="Y13" s="90">
        <f t="shared" si="6"/>
        <v>9.9343897648521921E-3</v>
      </c>
      <c r="Z13" s="94">
        <v>4.04</v>
      </c>
      <c r="AA13" s="94">
        <v>5.7000000000000002E-2</v>
      </c>
      <c r="AB13" s="94">
        <v>4.6859999999999999E-2</v>
      </c>
      <c r="AC13" s="94">
        <v>4.8000000000000001E-4</v>
      </c>
      <c r="AD13" s="94">
        <v>0.93728</v>
      </c>
      <c r="AE13" s="94">
        <v>21.340160000000001</v>
      </c>
      <c r="AF13" s="94">
        <v>0.21859319999999999</v>
      </c>
      <c r="AG13" s="94">
        <v>0.62529999999999997</v>
      </c>
      <c r="AH13" s="94">
        <v>4.5999999999999999E-3</v>
      </c>
      <c r="AI13" s="94">
        <v>-0.54369999999999996</v>
      </c>
      <c r="AJ13" s="94">
        <v>0.23050000000000001</v>
      </c>
      <c r="AK13" s="94">
        <v>8.8000000000000005E-3</v>
      </c>
      <c r="AL13" s="94">
        <v>0.80400000000000005</v>
      </c>
      <c r="AM13" s="94">
        <v>4.0000000000000001E-3</v>
      </c>
      <c r="AN13" s="94">
        <v>1642</v>
      </c>
      <c r="AO13" s="94">
        <v>11</v>
      </c>
      <c r="AP13" s="94">
        <v>295.2</v>
      </c>
      <c r="AQ13" s="94">
        <v>2.9</v>
      </c>
      <c r="AR13" s="94">
        <v>4190</v>
      </c>
      <c r="AS13" s="94">
        <v>140</v>
      </c>
      <c r="AT13" s="94">
        <v>4567</v>
      </c>
      <c r="AU13" s="94">
        <v>11</v>
      </c>
      <c r="AV13" s="92">
        <v>67.8</v>
      </c>
      <c r="AW13" s="92">
        <v>1.6</v>
      </c>
      <c r="AZ13" s="94">
        <v>6.29</v>
      </c>
      <c r="BA13" s="94">
        <v>0.18</v>
      </c>
      <c r="BB13" s="94">
        <v>213750</v>
      </c>
      <c r="BC13" s="94">
        <v>6250</v>
      </c>
      <c r="BD13" s="94">
        <v>100875</v>
      </c>
      <c r="BE13" s="94">
        <v>3125</v>
      </c>
      <c r="BF13" s="94">
        <v>174687.5</v>
      </c>
      <c r="BG13" s="94">
        <v>4500</v>
      </c>
      <c r="BH13" s="94">
        <v>6675</v>
      </c>
      <c r="BI13" s="94">
        <v>218.75</v>
      </c>
      <c r="BJ13" s="94">
        <v>343.75</v>
      </c>
      <c r="BK13" s="94">
        <v>36.25</v>
      </c>
      <c r="BL13" s="94">
        <f t="shared" si="7"/>
        <v>26.484206491175126</v>
      </c>
      <c r="BM13" s="94">
        <f t="shared" si="8"/>
        <v>1.1039708511866446</v>
      </c>
    </row>
    <row r="14" spans="1:65" s="92" customFormat="1" x14ac:dyDescent="0.2">
      <c r="A14" s="91">
        <v>44194.765555833335</v>
      </c>
      <c r="B14" s="92" t="s">
        <v>1335</v>
      </c>
      <c r="C14" s="92">
        <v>56243</v>
      </c>
      <c r="D14" s="92">
        <v>20480</v>
      </c>
      <c r="E14" s="92" t="s">
        <v>1336</v>
      </c>
      <c r="F14" s="92" t="s">
        <v>1305</v>
      </c>
      <c r="G14" s="92" t="s">
        <v>1337</v>
      </c>
      <c r="H14" s="92" t="s">
        <v>1307</v>
      </c>
      <c r="I14" s="93">
        <v>0.76554421296296293</v>
      </c>
      <c r="J14" s="94">
        <v>11.007999999999999</v>
      </c>
      <c r="K14" s="92" t="s">
        <v>1335</v>
      </c>
      <c r="L14" s="114">
        <v>10.74</v>
      </c>
      <c r="M14" s="114">
        <v>3.81</v>
      </c>
      <c r="N14" s="86">
        <v>6.58</v>
      </c>
      <c r="O14" s="86">
        <f t="shared" si="0"/>
        <v>0.28252178677050727</v>
      </c>
      <c r="P14" s="87">
        <v>7.2900000000000006E-2</v>
      </c>
      <c r="Q14" s="87">
        <f t="shared" si="1"/>
        <v>3.1568598321750048E-3</v>
      </c>
      <c r="R14" s="87">
        <v>0.99461999999999995</v>
      </c>
      <c r="S14" s="95">
        <f t="shared" si="2"/>
        <v>17.009600800000001</v>
      </c>
      <c r="T14" s="70">
        <f t="shared" si="3"/>
        <v>0.7365833897433226</v>
      </c>
      <c r="U14" s="71">
        <v>0.6643</v>
      </c>
      <c r="V14" s="71">
        <f t="shared" si="4"/>
        <v>1.4160783735372842E-2</v>
      </c>
      <c r="W14" s="70">
        <f t="shared" si="5"/>
        <v>0.43312486922387733</v>
      </c>
      <c r="X14" s="90">
        <v>0.441</v>
      </c>
      <c r="Y14" s="90">
        <f t="shared" si="6"/>
        <v>2.2777014729766502E-2</v>
      </c>
      <c r="Z14" s="94">
        <v>6.58</v>
      </c>
      <c r="AA14" s="94">
        <v>0.25</v>
      </c>
      <c r="AB14" s="94">
        <v>7.2900000000000006E-2</v>
      </c>
      <c r="AC14" s="94">
        <v>2.8E-3</v>
      </c>
      <c r="AD14" s="94">
        <v>0.99461999999999995</v>
      </c>
      <c r="AE14" s="94">
        <v>13.717420000000001</v>
      </c>
      <c r="AF14" s="94">
        <v>0.52686940000000004</v>
      </c>
      <c r="AG14" s="94">
        <v>0.6643</v>
      </c>
      <c r="AH14" s="94">
        <v>4.8999999999999998E-3</v>
      </c>
      <c r="AI14" s="94">
        <v>-0.77188000000000001</v>
      </c>
      <c r="AJ14" s="94">
        <v>0.441</v>
      </c>
      <c r="AK14" s="94">
        <v>2.1000000000000001E-2</v>
      </c>
      <c r="AL14" s="94">
        <v>0.75600000000000001</v>
      </c>
      <c r="AM14" s="94">
        <v>3.5999999999999999E-3</v>
      </c>
      <c r="AN14" s="94">
        <v>2068</v>
      </c>
      <c r="AO14" s="94">
        <v>39</v>
      </c>
      <c r="AP14" s="94">
        <v>454</v>
      </c>
      <c r="AQ14" s="94">
        <v>17</v>
      </c>
      <c r="AR14" s="94">
        <v>7380</v>
      </c>
      <c r="AS14" s="94">
        <v>290</v>
      </c>
      <c r="AT14" s="94">
        <v>4656</v>
      </c>
      <c r="AU14" s="94">
        <v>11</v>
      </c>
      <c r="AV14" s="92">
        <v>83.1</v>
      </c>
      <c r="AW14" s="92">
        <v>2.1</v>
      </c>
      <c r="AZ14" s="94">
        <v>6.57</v>
      </c>
      <c r="BA14" s="94">
        <v>0.22</v>
      </c>
      <c r="BB14" s="94">
        <v>433125</v>
      </c>
      <c r="BC14" s="94">
        <v>13125</v>
      </c>
      <c r="BD14" s="94">
        <v>203750</v>
      </c>
      <c r="BE14" s="94">
        <v>6250</v>
      </c>
      <c r="BF14" s="94">
        <v>332500</v>
      </c>
      <c r="BG14" s="94">
        <v>8125</v>
      </c>
      <c r="BH14" s="94">
        <v>13312.5</v>
      </c>
      <c r="BI14" s="94">
        <v>381.25</v>
      </c>
      <c r="BJ14" s="94">
        <v>378.75</v>
      </c>
      <c r="BK14" s="94">
        <v>28.75</v>
      </c>
      <c r="BL14" s="94">
        <f t="shared" si="7"/>
        <v>25.141093337934389</v>
      </c>
      <c r="BM14" s="94">
        <f t="shared" si="8"/>
        <v>0.94648321628155396</v>
      </c>
    </row>
    <row r="15" spans="1:65" s="92" customFormat="1" x14ac:dyDescent="0.2">
      <c r="A15" s="91">
        <v>44194.766005011574</v>
      </c>
      <c r="B15" s="92" t="s">
        <v>1338</v>
      </c>
      <c r="C15" s="92">
        <v>56240</v>
      </c>
      <c r="D15" s="92">
        <v>20269</v>
      </c>
      <c r="E15" s="92" t="s">
        <v>1339</v>
      </c>
      <c r="F15" s="92" t="s">
        <v>1305</v>
      </c>
      <c r="G15" s="92" t="s">
        <v>1340</v>
      </c>
      <c r="H15" s="92" t="s">
        <v>1307</v>
      </c>
      <c r="I15" s="93">
        <v>0.76599340277777772</v>
      </c>
      <c r="J15" s="94">
        <v>11.034000000000001</v>
      </c>
      <c r="K15" s="92" t="s">
        <v>1338</v>
      </c>
      <c r="L15" s="114">
        <v>7.43</v>
      </c>
      <c r="M15" s="114">
        <v>0.61399999999999999</v>
      </c>
      <c r="N15" s="86">
        <v>14.42</v>
      </c>
      <c r="O15" s="86">
        <f t="shared" si="0"/>
        <v>0.51775917181639575</v>
      </c>
      <c r="P15" s="87">
        <v>0.1487</v>
      </c>
      <c r="Q15" s="87">
        <f t="shared" si="1"/>
        <v>4.9045566568243458E-3</v>
      </c>
      <c r="R15" s="87">
        <v>0.99778</v>
      </c>
      <c r="S15" s="95">
        <f t="shared" si="2"/>
        <v>8.3389379999999989</v>
      </c>
      <c r="T15" s="70">
        <f t="shared" si="3"/>
        <v>0.27504232276795421</v>
      </c>
      <c r="U15" s="71">
        <v>0.70389999999999997</v>
      </c>
      <c r="V15" s="71">
        <f t="shared" si="4"/>
        <v>1.4248862551095087E-2</v>
      </c>
      <c r="W15" s="70">
        <f t="shared" si="5"/>
        <v>0.30180512797282549</v>
      </c>
      <c r="X15" s="90">
        <v>4.1100000000000003</v>
      </c>
      <c r="Y15" s="90">
        <f t="shared" si="6"/>
        <v>0.13732020972893974</v>
      </c>
      <c r="Z15" s="94">
        <v>14.42</v>
      </c>
      <c r="AA15" s="94">
        <v>0.43</v>
      </c>
      <c r="AB15" s="94">
        <v>0.1487</v>
      </c>
      <c r="AC15" s="94">
        <v>3.8999999999999998E-3</v>
      </c>
      <c r="AD15" s="94">
        <v>0.99778</v>
      </c>
      <c r="AE15" s="94">
        <v>6.7249499999999998</v>
      </c>
      <c r="AF15" s="94">
        <v>0.17637729999999999</v>
      </c>
      <c r="AG15" s="94">
        <v>0.70389999999999997</v>
      </c>
      <c r="AH15" s="94">
        <v>2.2000000000000001E-3</v>
      </c>
      <c r="AI15" s="94">
        <v>-0.82894000000000001</v>
      </c>
      <c r="AJ15" s="94">
        <v>4.1100000000000003</v>
      </c>
      <c r="AK15" s="94">
        <v>0.11</v>
      </c>
      <c r="AL15" s="94">
        <v>0.72014</v>
      </c>
      <c r="AM15" s="94">
        <v>7.2000000000000005E-4</v>
      </c>
      <c r="AN15" s="94">
        <v>2776</v>
      </c>
      <c r="AO15" s="94">
        <v>28</v>
      </c>
      <c r="AP15" s="94">
        <v>894</v>
      </c>
      <c r="AQ15" s="94">
        <v>22</v>
      </c>
      <c r="AR15" s="94">
        <v>32950</v>
      </c>
      <c r="AS15" s="94">
        <v>450</v>
      </c>
      <c r="AT15" s="94">
        <v>4745.2</v>
      </c>
      <c r="AU15" s="94">
        <v>5</v>
      </c>
      <c r="AV15" s="92">
        <v>57.4</v>
      </c>
      <c r="AW15" s="92">
        <v>2.6</v>
      </c>
      <c r="AZ15" s="94">
        <v>1.0569999999999999</v>
      </c>
      <c r="BA15" s="94">
        <v>4.3000000000000003E-2</v>
      </c>
      <c r="BB15" s="94">
        <v>638125</v>
      </c>
      <c r="BC15" s="94">
        <v>13125</v>
      </c>
      <c r="BD15" s="94">
        <v>303312.5</v>
      </c>
      <c r="BE15" s="94">
        <v>5437.5</v>
      </c>
      <c r="BF15" s="94">
        <v>467500</v>
      </c>
      <c r="BG15" s="94">
        <v>9375</v>
      </c>
      <c r="BH15" s="94">
        <v>19806.25</v>
      </c>
      <c r="BI15" s="94">
        <v>387.5</v>
      </c>
      <c r="BJ15" s="94">
        <v>350.625</v>
      </c>
      <c r="BK15" s="94">
        <v>22.5</v>
      </c>
      <c r="BL15" s="94">
        <f t="shared" si="7"/>
        <v>23.700189810302493</v>
      </c>
      <c r="BM15" s="94">
        <f t="shared" si="8"/>
        <v>0.66399150945143603</v>
      </c>
    </row>
    <row r="16" spans="1:65" x14ac:dyDescent="0.2">
      <c r="A16" s="82">
        <v>44194.766453645832</v>
      </c>
      <c r="B16" s="83" t="s">
        <v>1341</v>
      </c>
      <c r="C16" s="83">
        <v>54849</v>
      </c>
      <c r="D16" s="83">
        <v>19778</v>
      </c>
      <c r="E16" s="83" t="s">
        <v>1342</v>
      </c>
      <c r="F16" s="83" t="s">
        <v>1305</v>
      </c>
      <c r="G16" s="83" t="s">
        <v>1343</v>
      </c>
      <c r="H16" s="83" t="s">
        <v>1307</v>
      </c>
      <c r="I16" s="84">
        <v>0.76644201388888888</v>
      </c>
      <c r="J16" s="85">
        <v>11.022</v>
      </c>
      <c r="K16" s="83" t="s">
        <v>1341</v>
      </c>
      <c r="L16" s="113">
        <v>3.34</v>
      </c>
      <c r="M16" s="113">
        <v>10.44</v>
      </c>
      <c r="N16" s="86">
        <v>220</v>
      </c>
      <c r="O16" s="86">
        <f t="shared" si="0"/>
        <v>40.241272345690064</v>
      </c>
      <c r="P16" s="87">
        <v>2.15</v>
      </c>
      <c r="Q16" s="87">
        <f t="shared" si="1"/>
        <v>0.39236335200933331</v>
      </c>
      <c r="R16" s="87">
        <v>0.99999000000000005</v>
      </c>
      <c r="S16" s="88">
        <f t="shared" si="2"/>
        <v>0.57674421199999992</v>
      </c>
      <c r="T16" s="72">
        <f t="shared" si="3"/>
        <v>0.10525268978061346</v>
      </c>
      <c r="U16" s="73">
        <v>0.74234999999999995</v>
      </c>
      <c r="V16" s="73">
        <f t="shared" si="4"/>
        <v>1.4856103425865075E-2</v>
      </c>
      <c r="W16" s="72">
        <f t="shared" si="5"/>
        <v>0.44848969285493762</v>
      </c>
      <c r="X16" s="90">
        <v>1.68</v>
      </c>
      <c r="Y16" s="90">
        <f t="shared" si="6"/>
        <v>0.24234058677819525</v>
      </c>
      <c r="Z16" s="85">
        <v>220</v>
      </c>
      <c r="AA16" s="85">
        <v>40</v>
      </c>
      <c r="AB16" s="85">
        <v>2.15</v>
      </c>
      <c r="AC16" s="85">
        <v>0.39</v>
      </c>
      <c r="AD16" s="85">
        <v>0.99999000000000005</v>
      </c>
      <c r="AE16" s="85">
        <v>0.46511629999999998</v>
      </c>
      <c r="AF16" s="85">
        <v>8.4369929999999996E-2</v>
      </c>
      <c r="AG16" s="85">
        <v>0.74234999999999995</v>
      </c>
      <c r="AH16" s="85">
        <v>5.1999999999999995E-4</v>
      </c>
      <c r="AI16" s="85">
        <v>-0.35842000000000002</v>
      </c>
      <c r="AJ16" s="85">
        <v>1.68</v>
      </c>
      <c r="AK16" s="85">
        <v>0.24</v>
      </c>
      <c r="AL16" s="85">
        <v>0.67149999999999999</v>
      </c>
      <c r="AM16" s="85">
        <v>1.5E-3</v>
      </c>
      <c r="AN16" s="85">
        <v>5440</v>
      </c>
      <c r="AO16" s="85">
        <v>190</v>
      </c>
      <c r="AP16" s="85">
        <v>7280</v>
      </c>
      <c r="AQ16" s="85">
        <v>800</v>
      </c>
      <c r="AR16" s="85">
        <v>19700</v>
      </c>
      <c r="AS16" s="85">
        <v>1800</v>
      </c>
      <c r="AT16" s="85">
        <v>4831.8999999999996</v>
      </c>
      <c r="AU16" s="85">
        <v>1.2</v>
      </c>
      <c r="AV16" s="83">
        <v>25.8</v>
      </c>
      <c r="AW16" s="83">
        <v>2.7</v>
      </c>
      <c r="AZ16" s="85">
        <v>17.95</v>
      </c>
      <c r="BA16" s="85">
        <v>0.79</v>
      </c>
      <c r="BB16" s="85">
        <v>4256250</v>
      </c>
      <c r="BC16" s="85">
        <v>362500</v>
      </c>
      <c r="BD16" s="85">
        <v>1993750</v>
      </c>
      <c r="BE16" s="85">
        <v>162500</v>
      </c>
      <c r="BF16" s="85">
        <v>2906250</v>
      </c>
      <c r="BG16" s="85">
        <v>243750</v>
      </c>
      <c r="BH16" s="85">
        <v>129375</v>
      </c>
      <c r="BI16" s="85">
        <v>10625</v>
      </c>
      <c r="BJ16" s="85">
        <v>296.25</v>
      </c>
      <c r="BK16" s="85">
        <v>29.375</v>
      </c>
      <c r="BL16" s="85">
        <f t="shared" si="7"/>
        <v>22.475609061908393</v>
      </c>
      <c r="BM16" s="85">
        <f t="shared" si="8"/>
        <v>2.6382721632692543</v>
      </c>
    </row>
    <row r="17" spans="1:65" x14ac:dyDescent="0.2">
      <c r="A17" s="82">
        <v>44194.766902974538</v>
      </c>
      <c r="B17" s="83" t="s">
        <v>1344</v>
      </c>
      <c r="C17" s="83">
        <v>54868</v>
      </c>
      <c r="D17" s="83">
        <v>19600</v>
      </c>
      <c r="E17" s="83" t="s">
        <v>1345</v>
      </c>
      <c r="F17" s="83" t="s">
        <v>1305</v>
      </c>
      <c r="G17" s="83" t="s">
        <v>1346</v>
      </c>
      <c r="H17" s="83" t="s">
        <v>1307</v>
      </c>
      <c r="I17" s="84">
        <v>0.7668914351851851</v>
      </c>
      <c r="J17" s="85">
        <v>11.034000000000001</v>
      </c>
      <c r="K17" s="83" t="s">
        <v>1344</v>
      </c>
      <c r="L17" s="113">
        <v>4.87E-2</v>
      </c>
      <c r="M17" s="113">
        <v>4.1000000000000002E-2</v>
      </c>
      <c r="N17" s="86">
        <v>1534</v>
      </c>
      <c r="O17" s="86">
        <f t="shared" si="0"/>
        <v>55.292516672692699</v>
      </c>
      <c r="P17" s="87">
        <v>15.38</v>
      </c>
      <c r="Q17" s="87">
        <f t="shared" si="1"/>
        <v>0.54508509427427942</v>
      </c>
      <c r="R17" s="87">
        <v>0.99797000000000002</v>
      </c>
      <c r="S17" s="88">
        <f t="shared" si="2"/>
        <v>8.0624192400000003E-2</v>
      </c>
      <c r="T17" s="88">
        <f t="shared" si="3"/>
        <v>2.8574147890037096E-3</v>
      </c>
      <c r="U17" s="89">
        <v>0.7238</v>
      </c>
      <c r="V17" s="89">
        <f t="shared" si="4"/>
        <v>1.4553507343592472E-2</v>
      </c>
      <c r="W17" s="88">
        <f t="shared" si="5"/>
        <v>0.44427900400827797</v>
      </c>
      <c r="X17" s="90">
        <v>35</v>
      </c>
      <c r="Y17" s="90">
        <f t="shared" si="6"/>
        <v>65.00376912149018</v>
      </c>
      <c r="Z17" s="85">
        <v>1534</v>
      </c>
      <c r="AA17" s="85">
        <v>46</v>
      </c>
      <c r="AB17" s="85">
        <v>15.38</v>
      </c>
      <c r="AC17" s="85">
        <v>0.45</v>
      </c>
      <c r="AD17" s="85">
        <v>0.99797000000000002</v>
      </c>
      <c r="AE17" s="85">
        <v>6.5019510000000003E-2</v>
      </c>
      <c r="AF17" s="85">
        <v>1.902391E-3</v>
      </c>
      <c r="AG17" s="85">
        <v>0.7238</v>
      </c>
      <c r="AH17" s="85">
        <v>1.5E-3</v>
      </c>
      <c r="AI17" s="85">
        <v>-3.3029999999999997E-2</v>
      </c>
      <c r="AJ17" s="85">
        <v>35</v>
      </c>
      <c r="AK17" s="85">
        <v>65</v>
      </c>
      <c r="AL17" s="85">
        <v>0.69159999999999999</v>
      </c>
      <c r="AM17" s="85">
        <v>1.4E-3</v>
      </c>
      <c r="AN17" s="85">
        <v>7448</v>
      </c>
      <c r="AO17" s="85">
        <v>30</v>
      </c>
      <c r="AP17" s="85">
        <v>18020</v>
      </c>
      <c r="AQ17" s="85">
        <v>180</v>
      </c>
      <c r="AR17" s="85">
        <v>77000</v>
      </c>
      <c r="AS17" s="85">
        <v>12000</v>
      </c>
      <c r="AT17" s="85">
        <v>4790</v>
      </c>
      <c r="AU17" s="85">
        <v>3.4</v>
      </c>
      <c r="AV17" s="83">
        <v>0.37459999999999999</v>
      </c>
      <c r="AW17" s="83">
        <v>8.5000000000000006E-3</v>
      </c>
      <c r="AZ17" s="85">
        <v>7.0000000000000007E-2</v>
      </c>
      <c r="BA17" s="85">
        <v>4.1000000000000002E-2</v>
      </c>
      <c r="BB17" s="85">
        <v>448750</v>
      </c>
      <c r="BC17" s="85">
        <v>9375</v>
      </c>
      <c r="BD17" s="85">
        <v>211187.5</v>
      </c>
      <c r="BE17" s="85">
        <v>4562.5</v>
      </c>
      <c r="BF17" s="85">
        <v>315625</v>
      </c>
      <c r="BG17" s="85">
        <v>6250</v>
      </c>
      <c r="BH17" s="85">
        <v>13793.75</v>
      </c>
      <c r="BI17" s="85">
        <v>318.75</v>
      </c>
      <c r="BJ17" s="85">
        <v>275.625</v>
      </c>
      <c r="BK17" s="85">
        <v>31.25</v>
      </c>
      <c r="BL17" s="85">
        <f t="shared" si="7"/>
        <v>22.987420068702345</v>
      </c>
      <c r="BM17" s="85">
        <f t="shared" si="8"/>
        <v>0.69955503541562136</v>
      </c>
    </row>
    <row r="18" spans="1:65" x14ac:dyDescent="0.2">
      <c r="A18" s="82">
        <v>44194.767350717593</v>
      </c>
      <c r="B18" s="83" t="s">
        <v>1347</v>
      </c>
      <c r="C18" s="83">
        <v>54889</v>
      </c>
      <c r="D18" s="83">
        <v>19443</v>
      </c>
      <c r="E18" s="83" t="s">
        <v>1348</v>
      </c>
      <c r="F18" s="83" t="s">
        <v>1305</v>
      </c>
      <c r="G18" s="83" t="s">
        <v>1349</v>
      </c>
      <c r="H18" s="83" t="s">
        <v>1307</v>
      </c>
      <c r="I18" s="84">
        <v>0.76733912037037033</v>
      </c>
      <c r="J18" s="85">
        <v>11.038</v>
      </c>
      <c r="K18" s="83" t="s">
        <v>1347</v>
      </c>
      <c r="L18" s="113">
        <v>3.3799999999999997E-2</v>
      </c>
      <c r="M18" s="113">
        <v>4.9000000000000002E-2</v>
      </c>
      <c r="N18" s="86">
        <v>1690</v>
      </c>
      <c r="O18" s="86">
        <f t="shared" si="0"/>
        <v>75.042921051888698</v>
      </c>
      <c r="P18" s="87">
        <v>19.07</v>
      </c>
      <c r="Q18" s="87">
        <f t="shared" si="1"/>
        <v>0.94992945001194695</v>
      </c>
      <c r="R18" s="87">
        <v>0.99766999999999995</v>
      </c>
      <c r="S18" s="88">
        <f t="shared" si="2"/>
        <v>6.5023591199999994E-2</v>
      </c>
      <c r="T18" s="88">
        <f t="shared" si="3"/>
        <v>3.2390048958213726E-3</v>
      </c>
      <c r="U18" s="89">
        <v>0.64329999999999998</v>
      </c>
      <c r="V18" s="89">
        <f t="shared" si="4"/>
        <v>1.373222327228916E-2</v>
      </c>
      <c r="W18" s="88">
        <f t="shared" si="5"/>
        <v>0.33639812201485852</v>
      </c>
      <c r="X18" s="90">
        <v>34.5</v>
      </c>
      <c r="Y18" s="90">
        <f t="shared" si="6"/>
        <v>9.5250249343505651</v>
      </c>
      <c r="Z18" s="85">
        <v>1690</v>
      </c>
      <c r="AA18" s="85">
        <v>67</v>
      </c>
      <c r="AB18" s="85">
        <v>19.07</v>
      </c>
      <c r="AC18" s="85">
        <v>0.87</v>
      </c>
      <c r="AD18" s="85">
        <v>0.99766999999999995</v>
      </c>
      <c r="AE18" s="85">
        <v>5.243838E-2</v>
      </c>
      <c r="AF18" s="85">
        <v>2.3923120000000002E-3</v>
      </c>
      <c r="AG18" s="85">
        <v>0.64329999999999998</v>
      </c>
      <c r="AH18" s="85">
        <v>4.7999999999999996E-3</v>
      </c>
      <c r="AI18" s="85">
        <v>0.91807000000000005</v>
      </c>
      <c r="AJ18" s="85">
        <v>34.5</v>
      </c>
      <c r="AK18" s="85">
        <v>9.5</v>
      </c>
      <c r="AL18" s="85">
        <v>0.75229999999999997</v>
      </c>
      <c r="AM18" s="85">
        <v>3.8E-3</v>
      </c>
      <c r="AN18" s="85">
        <v>7559</v>
      </c>
      <c r="AO18" s="85">
        <v>33</v>
      </c>
      <c r="AP18" s="85">
        <v>19410</v>
      </c>
      <c r="AQ18" s="85">
        <v>230</v>
      </c>
      <c r="AR18" s="85">
        <v>70700</v>
      </c>
      <c r="AS18" s="85">
        <v>5100</v>
      </c>
      <c r="AT18" s="85">
        <v>4608</v>
      </c>
      <c r="AU18" s="85">
        <v>11</v>
      </c>
      <c r="AV18" s="83">
        <v>0.26</v>
      </c>
      <c r="AW18" s="83">
        <v>3.1E-2</v>
      </c>
      <c r="AZ18" s="85">
        <v>8.3000000000000004E-2</v>
      </c>
      <c r="BA18" s="85">
        <v>2.5000000000000001E-2</v>
      </c>
      <c r="BB18" s="85">
        <v>351250</v>
      </c>
      <c r="BC18" s="85">
        <v>26250</v>
      </c>
      <c r="BD18" s="85">
        <v>160000</v>
      </c>
      <c r="BE18" s="85">
        <v>12500</v>
      </c>
      <c r="BF18" s="85">
        <v>268750</v>
      </c>
      <c r="BG18" s="85">
        <v>18750</v>
      </c>
      <c r="BH18" s="85">
        <v>10312.5</v>
      </c>
      <c r="BI18" s="85">
        <v>750</v>
      </c>
      <c r="BJ18" s="85">
        <v>266.25</v>
      </c>
      <c r="BK18" s="85">
        <v>23.125</v>
      </c>
      <c r="BL18" s="85">
        <f t="shared" si="7"/>
        <v>26.216333283227506</v>
      </c>
      <c r="BM18" s="85">
        <f t="shared" si="8"/>
        <v>2.6421007643418153</v>
      </c>
    </row>
    <row r="19" spans="1:65" x14ac:dyDescent="0.2">
      <c r="A19" s="82">
        <v>44194.767802233793</v>
      </c>
      <c r="B19" s="83" t="s">
        <v>1350</v>
      </c>
      <c r="C19" s="83">
        <v>54981</v>
      </c>
      <c r="D19" s="83">
        <v>19295</v>
      </c>
      <c r="E19" s="83" t="s">
        <v>1351</v>
      </c>
      <c r="F19" s="83" t="s">
        <v>1305</v>
      </c>
      <c r="G19" s="83" t="s">
        <v>1352</v>
      </c>
      <c r="H19" s="83" t="s">
        <v>1307</v>
      </c>
      <c r="I19" s="84">
        <v>0.76779062499999995</v>
      </c>
      <c r="J19" s="85">
        <v>11.074999999999999</v>
      </c>
      <c r="K19" s="83" t="s">
        <v>1350</v>
      </c>
      <c r="L19" s="113">
        <v>1.3769999999999999E-2</v>
      </c>
      <c r="M19" s="113">
        <v>1.95E-2</v>
      </c>
      <c r="N19" s="86">
        <v>2660</v>
      </c>
      <c r="O19" s="86">
        <f t="shared" si="0"/>
        <v>131.26400877620642</v>
      </c>
      <c r="P19" s="87">
        <v>29.2</v>
      </c>
      <c r="Q19" s="87">
        <f t="shared" si="1"/>
        <v>1.5169232017475374</v>
      </c>
      <c r="R19" s="87">
        <v>0.99436999999999998</v>
      </c>
      <c r="S19" s="88">
        <f t="shared" si="2"/>
        <v>4.2465759200000001E-2</v>
      </c>
      <c r="T19" s="88">
        <f t="shared" si="3"/>
        <v>2.2060714000555963E-3</v>
      </c>
      <c r="U19" s="89">
        <v>0.6613</v>
      </c>
      <c r="V19" s="89">
        <f t="shared" si="4"/>
        <v>1.3789020124722424E-2</v>
      </c>
      <c r="W19" s="88">
        <f t="shared" si="5"/>
        <v>0.20793965839682096</v>
      </c>
      <c r="X19" s="90">
        <v>14</v>
      </c>
      <c r="Y19" s="90">
        <f t="shared" si="6"/>
        <v>88.000445453418024</v>
      </c>
      <c r="Z19" s="85">
        <v>2660</v>
      </c>
      <c r="AA19" s="85">
        <v>120</v>
      </c>
      <c r="AB19" s="85">
        <v>29.2</v>
      </c>
      <c r="AC19" s="85">
        <v>1.4</v>
      </c>
      <c r="AD19" s="85">
        <v>0.99436999999999998</v>
      </c>
      <c r="AE19" s="85">
        <v>3.4246579999999999E-2</v>
      </c>
      <c r="AF19" s="85">
        <v>1.6419589999999999E-3</v>
      </c>
      <c r="AG19" s="85">
        <v>0.6613</v>
      </c>
      <c r="AH19" s="85">
        <v>3.8999999999999998E-3</v>
      </c>
      <c r="AI19" s="85">
        <v>0.64014000000000004</v>
      </c>
      <c r="AJ19" s="85">
        <v>14</v>
      </c>
      <c r="AK19" s="85">
        <v>88</v>
      </c>
      <c r="AL19" s="85">
        <v>0.73380000000000001</v>
      </c>
      <c r="AM19" s="85">
        <v>2.2000000000000001E-3</v>
      </c>
      <c r="AN19" s="85">
        <v>8007</v>
      </c>
      <c r="AO19" s="85">
        <v>45</v>
      </c>
      <c r="AP19" s="85">
        <v>21960</v>
      </c>
      <c r="AQ19" s="85">
        <v>290</v>
      </c>
      <c r="AR19" s="85">
        <v>76500</v>
      </c>
      <c r="AS19" s="85">
        <v>8700</v>
      </c>
      <c r="AT19" s="85">
        <v>4649</v>
      </c>
      <c r="AU19" s="85">
        <v>8.8000000000000007</v>
      </c>
      <c r="AV19" s="83">
        <v>0.10569999999999999</v>
      </c>
      <c r="AW19" s="83">
        <v>7.1999999999999998E-3</v>
      </c>
      <c r="AZ19" s="85">
        <v>3.3000000000000002E-2</v>
      </c>
      <c r="BA19" s="85">
        <v>1.4999999999999999E-2</v>
      </c>
      <c r="BB19" s="85">
        <v>222562.5</v>
      </c>
      <c r="BC19" s="85">
        <v>5687.5</v>
      </c>
      <c r="BD19" s="85">
        <v>101500</v>
      </c>
      <c r="BE19" s="85">
        <v>2812.5</v>
      </c>
      <c r="BF19" s="85">
        <v>166500</v>
      </c>
      <c r="BG19" s="85">
        <v>3875</v>
      </c>
      <c r="BH19" s="85">
        <v>6662.5</v>
      </c>
      <c r="BI19" s="85">
        <v>200</v>
      </c>
      <c r="BJ19" s="85">
        <v>255.625</v>
      </c>
      <c r="BK19" s="85">
        <v>21.25</v>
      </c>
      <c r="BL19" s="85">
        <f t="shared" si="7"/>
        <v>25.213186134405959</v>
      </c>
      <c r="BM19" s="85">
        <f t="shared" si="8"/>
        <v>0.95769336359118773</v>
      </c>
    </row>
    <row r="20" spans="1:65" x14ac:dyDescent="0.2">
      <c r="A20" s="82">
        <v>44194.768252581016</v>
      </c>
      <c r="B20" s="83" t="s">
        <v>1353</v>
      </c>
      <c r="C20" s="83">
        <v>55058</v>
      </c>
      <c r="D20" s="83">
        <v>19425</v>
      </c>
      <c r="E20" s="83" t="s">
        <v>1354</v>
      </c>
      <c r="F20" s="83" t="s">
        <v>1305</v>
      </c>
      <c r="G20" s="83" t="s">
        <v>1355</v>
      </c>
      <c r="H20" s="83" t="s">
        <v>1307</v>
      </c>
      <c r="I20" s="84">
        <v>0.76824097222222221</v>
      </c>
      <c r="J20" s="85">
        <v>11.04</v>
      </c>
      <c r="K20" s="83" t="s">
        <v>1353</v>
      </c>
      <c r="L20" s="113">
        <v>1.4840000000000001E-2</v>
      </c>
      <c r="M20" s="113">
        <v>2.9000000000000001E-2</v>
      </c>
      <c r="N20" s="86">
        <v>4710</v>
      </c>
      <c r="O20" s="86">
        <f t="shared" si="0"/>
        <v>177.12605680700963</v>
      </c>
      <c r="P20" s="87">
        <v>50.6</v>
      </c>
      <c r="Q20" s="87">
        <f t="shared" si="1"/>
        <v>1.9784195712740007</v>
      </c>
      <c r="R20" s="87">
        <v>0.99480999999999997</v>
      </c>
      <c r="S20" s="88">
        <f t="shared" si="2"/>
        <v>2.4505933999999997E-2</v>
      </c>
      <c r="T20" s="88">
        <f t="shared" si="3"/>
        <v>9.5816225965623275E-4</v>
      </c>
      <c r="U20" s="89">
        <v>0.67579999999999996</v>
      </c>
      <c r="V20" s="89">
        <f t="shared" si="4"/>
        <v>1.3802979968108336E-2</v>
      </c>
      <c r="W20" s="88">
        <f t="shared" si="5"/>
        <v>0.48483358901011714</v>
      </c>
      <c r="X20" s="90">
        <v>20</v>
      </c>
      <c r="Y20" s="90">
        <f t="shared" si="6"/>
        <v>34.002352859765452</v>
      </c>
      <c r="Z20" s="85">
        <v>4710</v>
      </c>
      <c r="AA20" s="85">
        <v>150</v>
      </c>
      <c r="AB20" s="85">
        <v>50.6</v>
      </c>
      <c r="AC20" s="85">
        <v>1.7</v>
      </c>
      <c r="AD20" s="85">
        <v>0.99480999999999997</v>
      </c>
      <c r="AE20" s="85">
        <v>1.9762849999999998E-2</v>
      </c>
      <c r="AF20" s="85">
        <v>6.6396909999999996E-4</v>
      </c>
      <c r="AG20" s="85">
        <v>0.67579999999999996</v>
      </c>
      <c r="AH20" s="85">
        <v>2.8E-3</v>
      </c>
      <c r="AI20" s="85">
        <v>0.67869999999999997</v>
      </c>
      <c r="AJ20" s="85">
        <v>20</v>
      </c>
      <c r="AK20" s="85">
        <v>34</v>
      </c>
      <c r="AL20" s="85">
        <v>0.72589999999999999</v>
      </c>
      <c r="AM20" s="85">
        <v>1.8E-3</v>
      </c>
      <c r="AN20" s="85">
        <v>8586</v>
      </c>
      <c r="AO20" s="85">
        <v>32</v>
      </c>
      <c r="AP20" s="85">
        <v>25410</v>
      </c>
      <c r="AQ20" s="85">
        <v>220</v>
      </c>
      <c r="AR20" s="85">
        <v>74700</v>
      </c>
      <c r="AS20" s="85">
        <v>6400</v>
      </c>
      <c r="AT20" s="85">
        <v>4681.8</v>
      </c>
      <c r="AU20" s="85">
        <v>6.3</v>
      </c>
      <c r="AV20" s="83">
        <v>0.1138</v>
      </c>
      <c r="AW20" s="83">
        <v>2.5999999999999999E-3</v>
      </c>
      <c r="AZ20" s="85">
        <v>0.05</v>
      </c>
      <c r="BA20" s="85">
        <v>3.6000000000000004E-2</v>
      </c>
      <c r="BB20" s="85">
        <v>419375</v>
      </c>
      <c r="BC20" s="85">
        <v>7500</v>
      </c>
      <c r="BD20" s="85">
        <v>193375</v>
      </c>
      <c r="BE20" s="85">
        <v>3312.5</v>
      </c>
      <c r="BF20" s="85">
        <v>309500</v>
      </c>
      <c r="BG20" s="85">
        <v>6000</v>
      </c>
      <c r="BH20" s="85">
        <v>12506.25</v>
      </c>
      <c r="BI20" s="85">
        <v>200</v>
      </c>
      <c r="BJ20" s="85">
        <v>243.75</v>
      </c>
      <c r="BK20" s="85">
        <v>13.75</v>
      </c>
      <c r="BL20" s="85">
        <f t="shared" si="7"/>
        <v>24.859099225596751</v>
      </c>
      <c r="BM20" s="85">
        <f t="shared" si="8"/>
        <v>0.62473311303333956</v>
      </c>
    </row>
    <row r="21" spans="1:65" x14ac:dyDescent="0.2">
      <c r="A21" s="82">
        <v>44194.768701412038</v>
      </c>
      <c r="B21" s="83" t="s">
        <v>1356</v>
      </c>
      <c r="C21" s="83">
        <v>55209</v>
      </c>
      <c r="D21" s="83">
        <v>19494</v>
      </c>
      <c r="E21" s="83" t="s">
        <v>1357</v>
      </c>
      <c r="F21" s="83" t="s">
        <v>1305</v>
      </c>
      <c r="G21" s="83" t="s">
        <v>1358</v>
      </c>
      <c r="H21" s="83" t="s">
        <v>1307</v>
      </c>
      <c r="I21" s="84">
        <v>0.7686898148148148</v>
      </c>
      <c r="J21" s="85">
        <v>11.037000000000001</v>
      </c>
      <c r="K21" s="83" t="s">
        <v>1356</v>
      </c>
      <c r="L21" s="113">
        <v>1.8700000000000001E-2</v>
      </c>
      <c r="M21" s="113">
        <v>8.7999999999999995E-2</v>
      </c>
      <c r="N21" s="86">
        <v>5080</v>
      </c>
      <c r="O21" s="86">
        <f t="shared" si="0"/>
        <v>172.98138628187718</v>
      </c>
      <c r="P21" s="87">
        <v>57</v>
      </c>
      <c r="Q21" s="87">
        <f t="shared" si="1"/>
        <v>2.0468512403201169</v>
      </c>
      <c r="R21" s="87">
        <v>0.99744999999999995</v>
      </c>
      <c r="S21" s="88">
        <f t="shared" si="2"/>
        <v>2.1754386400000002E-2</v>
      </c>
      <c r="T21" s="88">
        <f t="shared" si="3"/>
        <v>7.8119282516590099E-4</v>
      </c>
      <c r="U21" s="89">
        <v>0.64680000000000004</v>
      </c>
      <c r="V21" s="89">
        <f t="shared" si="4"/>
        <v>1.2982684468167593E-2</v>
      </c>
      <c r="W21" s="88">
        <f t="shared" si="5"/>
        <v>0.45819520929515828</v>
      </c>
      <c r="X21" s="90">
        <v>29.9</v>
      </c>
      <c r="Y21" s="90">
        <f t="shared" si="6"/>
        <v>6.2287722706806354</v>
      </c>
      <c r="Z21" s="85">
        <v>5080</v>
      </c>
      <c r="AA21" s="85">
        <v>140</v>
      </c>
      <c r="AB21" s="85">
        <v>57</v>
      </c>
      <c r="AC21" s="85">
        <v>1.7</v>
      </c>
      <c r="AD21" s="85">
        <v>0.99744999999999995</v>
      </c>
      <c r="AE21" s="85">
        <v>1.7543860000000001E-2</v>
      </c>
      <c r="AF21" s="85">
        <v>5.2323789999999995E-4</v>
      </c>
      <c r="AG21" s="85">
        <v>0.64680000000000004</v>
      </c>
      <c r="AH21" s="85">
        <v>1.1000000000000001E-3</v>
      </c>
      <c r="AI21" s="85">
        <v>0.63685000000000003</v>
      </c>
      <c r="AJ21" s="85">
        <v>29.9</v>
      </c>
      <c r="AK21" s="85">
        <v>6.2</v>
      </c>
      <c r="AL21" s="85">
        <v>0.74983999999999995</v>
      </c>
      <c r="AM21" s="85">
        <v>6.8999999999999997E-4</v>
      </c>
      <c r="AN21" s="85">
        <v>8663</v>
      </c>
      <c r="AO21" s="85">
        <v>29</v>
      </c>
      <c r="AP21" s="85">
        <v>26170</v>
      </c>
      <c r="AQ21" s="85">
        <v>190</v>
      </c>
      <c r="AR21" s="85">
        <v>68200</v>
      </c>
      <c r="AS21" s="85">
        <v>4500</v>
      </c>
      <c r="AT21" s="85">
        <v>4616.1000000000004</v>
      </c>
      <c r="AU21" s="85">
        <v>2.5</v>
      </c>
      <c r="AV21" s="83">
        <v>0.14300000000000002</v>
      </c>
      <c r="AW21" s="83">
        <v>0.01</v>
      </c>
      <c r="AZ21" s="85">
        <v>0.15</v>
      </c>
      <c r="BA21" s="85">
        <v>3.4000000000000002E-2</v>
      </c>
      <c r="BB21" s="85">
        <v>586250</v>
      </c>
      <c r="BC21" s="85">
        <v>35625</v>
      </c>
      <c r="BD21" s="85">
        <v>266875</v>
      </c>
      <c r="BE21" s="85">
        <v>16250</v>
      </c>
      <c r="BF21" s="85">
        <v>446875</v>
      </c>
      <c r="BG21" s="85">
        <v>26875</v>
      </c>
      <c r="BH21" s="85">
        <v>17062.5</v>
      </c>
      <c r="BI21" s="85">
        <v>1000</v>
      </c>
      <c r="BJ21" s="85">
        <v>263.125</v>
      </c>
      <c r="BK21" s="85">
        <v>22.5</v>
      </c>
      <c r="BL21" s="85">
        <f t="shared" si="7"/>
        <v>26.283731464788872</v>
      </c>
      <c r="BM21" s="85">
        <f t="shared" si="8"/>
        <v>2.2071617463828099</v>
      </c>
    </row>
    <row r="22" spans="1:65" x14ac:dyDescent="0.2">
      <c r="A22" s="82">
        <v>44194.76915010417</v>
      </c>
      <c r="B22" s="83" t="s">
        <v>1359</v>
      </c>
      <c r="C22" s="83">
        <v>55310</v>
      </c>
      <c r="D22" s="83">
        <v>19306</v>
      </c>
      <c r="E22" s="83" t="s">
        <v>1360</v>
      </c>
      <c r="F22" s="83" t="s">
        <v>1305</v>
      </c>
      <c r="G22" s="83" t="s">
        <v>1361</v>
      </c>
      <c r="H22" s="83" t="s">
        <v>1307</v>
      </c>
      <c r="I22" s="84">
        <v>0.76913854166666662</v>
      </c>
      <c r="J22" s="85">
        <v>11.08</v>
      </c>
      <c r="K22" s="83" t="s">
        <v>1359</v>
      </c>
      <c r="L22" s="113">
        <v>1.6199999999999999E-2</v>
      </c>
      <c r="M22" s="113">
        <v>1E-3</v>
      </c>
      <c r="N22" s="86">
        <v>6330</v>
      </c>
      <c r="O22" s="86">
        <f t="shared" si="0"/>
        <v>898.95915368830867</v>
      </c>
      <c r="P22" s="87">
        <v>72</v>
      </c>
      <c r="Q22" s="87">
        <f t="shared" si="1"/>
        <v>10.103148024254619</v>
      </c>
      <c r="R22" s="87">
        <v>0.99975000000000003</v>
      </c>
      <c r="S22" s="88">
        <f t="shared" si="2"/>
        <v>1.7222223599999999E-2</v>
      </c>
      <c r="T22" s="88">
        <f t="shared" si="3"/>
        <v>2.4166476410189329E-3</v>
      </c>
      <c r="U22" s="89">
        <v>0.63349999999999995</v>
      </c>
      <c r="V22" s="89">
        <f t="shared" si="4"/>
        <v>1.2736518362566748E-2</v>
      </c>
      <c r="W22" s="88">
        <f t="shared" si="5"/>
        <v>6.8039391756053155E-2</v>
      </c>
      <c r="X22" s="90">
        <v>10</v>
      </c>
      <c r="Y22" s="90">
        <f t="shared" si="6"/>
        <v>130.00015384606283</v>
      </c>
      <c r="Z22" s="85">
        <v>6330</v>
      </c>
      <c r="AA22" s="85">
        <v>890</v>
      </c>
      <c r="AB22" s="85">
        <v>72</v>
      </c>
      <c r="AC22" s="85">
        <v>10</v>
      </c>
      <c r="AD22" s="85">
        <v>0.99975000000000003</v>
      </c>
      <c r="AE22" s="85">
        <v>1.3888889999999999E-2</v>
      </c>
      <c r="AF22" s="85">
        <v>1.9290119999999999E-3</v>
      </c>
      <c r="AG22" s="85">
        <v>0.63349999999999995</v>
      </c>
      <c r="AH22" s="85">
        <v>1.2999999999999999E-3</v>
      </c>
      <c r="AI22" s="85">
        <v>-0.46955000000000002</v>
      </c>
      <c r="AJ22" s="85">
        <v>10</v>
      </c>
      <c r="AK22" s="85">
        <v>130</v>
      </c>
      <c r="AL22" s="85">
        <v>0.75749999999999995</v>
      </c>
      <c r="AM22" s="85">
        <v>1.6999999999999999E-3</v>
      </c>
      <c r="AN22" s="85">
        <v>8860</v>
      </c>
      <c r="AO22" s="85">
        <v>160</v>
      </c>
      <c r="AP22" s="85">
        <v>27520</v>
      </c>
      <c r="AQ22" s="85">
        <v>970</v>
      </c>
      <c r="AR22" s="85">
        <v>92000</v>
      </c>
      <c r="AS22" s="85">
        <v>16000</v>
      </c>
      <c r="AT22" s="85">
        <v>4586.1000000000004</v>
      </c>
      <c r="AU22" s="85">
        <v>3.1</v>
      </c>
      <c r="AV22" s="83">
        <v>0.124</v>
      </c>
      <c r="AW22" s="83">
        <v>2.0999999999999998E-2</v>
      </c>
      <c r="AZ22" s="85">
        <v>2E-3</v>
      </c>
      <c r="BA22" s="85">
        <v>3.2000000000000001E-2</v>
      </c>
      <c r="BB22" s="85">
        <v>600625</v>
      </c>
      <c r="BC22" s="85">
        <v>9375</v>
      </c>
      <c r="BD22" s="85">
        <v>271062.5</v>
      </c>
      <c r="BE22" s="85">
        <v>4312.5</v>
      </c>
      <c r="BF22" s="85">
        <v>462500</v>
      </c>
      <c r="BG22" s="85">
        <v>7500</v>
      </c>
      <c r="BH22" s="85">
        <v>17256.25</v>
      </c>
      <c r="BI22" s="85">
        <v>306.25</v>
      </c>
      <c r="BJ22" s="85">
        <v>337.5</v>
      </c>
      <c r="BK22" s="85">
        <v>46.25</v>
      </c>
      <c r="BL22" s="85">
        <f t="shared" si="7"/>
        <v>26.923031934699672</v>
      </c>
      <c r="BM22" s="85">
        <f t="shared" si="8"/>
        <v>0.64723356789820508</v>
      </c>
    </row>
    <row r="23" spans="1:65" x14ac:dyDescent="0.2">
      <c r="A23" s="82">
        <v>44194.76960230324</v>
      </c>
      <c r="B23" s="83" t="s">
        <v>1362</v>
      </c>
      <c r="C23" s="83">
        <v>55458</v>
      </c>
      <c r="D23" s="83">
        <v>19298</v>
      </c>
      <c r="E23" s="83" t="s">
        <v>1363</v>
      </c>
      <c r="F23" s="83" t="s">
        <v>1305</v>
      </c>
      <c r="G23" s="83" t="s">
        <v>1364</v>
      </c>
      <c r="H23" s="83" t="s">
        <v>1307</v>
      </c>
      <c r="I23" s="84">
        <v>0.76959074074074074</v>
      </c>
      <c r="J23" s="85">
        <v>11.11</v>
      </c>
      <c r="K23" s="83" t="s">
        <v>1362</v>
      </c>
      <c r="L23" s="113">
        <v>1.6E-2</v>
      </c>
      <c r="M23" s="113">
        <v>0.03</v>
      </c>
      <c r="N23" s="86">
        <v>3210</v>
      </c>
      <c r="O23" s="86">
        <f t="shared" si="0"/>
        <v>154.01831059974654</v>
      </c>
      <c r="P23" s="87">
        <v>35.5</v>
      </c>
      <c r="Q23" s="87">
        <f t="shared" si="1"/>
        <v>1.7504570831642803</v>
      </c>
      <c r="R23" s="87">
        <v>0.99580999999999997</v>
      </c>
      <c r="S23" s="88">
        <f t="shared" si="2"/>
        <v>3.4929572400000004E-2</v>
      </c>
      <c r="T23" s="88">
        <f t="shared" si="3"/>
        <v>1.7223298606270714E-3</v>
      </c>
      <c r="U23" s="89">
        <v>0.65439999999999998</v>
      </c>
      <c r="V23" s="89">
        <f t="shared" si="4"/>
        <v>1.3656710584910262E-2</v>
      </c>
      <c r="W23" s="88">
        <f t="shared" si="5"/>
        <v>0.3176535029864665</v>
      </c>
      <c r="X23" s="90">
        <v>3</v>
      </c>
      <c r="Y23" s="90">
        <f t="shared" si="6"/>
        <v>54.000033333323046</v>
      </c>
      <c r="Z23" s="85">
        <v>3210</v>
      </c>
      <c r="AA23" s="85">
        <v>140</v>
      </c>
      <c r="AB23" s="85">
        <v>35.5</v>
      </c>
      <c r="AC23" s="85">
        <v>1.6</v>
      </c>
      <c r="AD23" s="85">
        <v>0.99580999999999997</v>
      </c>
      <c r="AE23" s="85">
        <v>2.8169010000000001E-2</v>
      </c>
      <c r="AF23" s="85">
        <v>1.269589E-3</v>
      </c>
      <c r="AG23" s="85">
        <v>0.65439999999999998</v>
      </c>
      <c r="AH23" s="85">
        <v>3.8999999999999998E-3</v>
      </c>
      <c r="AI23" s="85">
        <v>0.26928000000000002</v>
      </c>
      <c r="AJ23" s="85">
        <v>3</v>
      </c>
      <c r="AK23" s="85">
        <v>54</v>
      </c>
      <c r="AL23" s="85">
        <v>0.74119999999999997</v>
      </c>
      <c r="AM23" s="85">
        <v>1.9E-3</v>
      </c>
      <c r="AN23" s="85">
        <v>8196</v>
      </c>
      <c r="AO23" s="85">
        <v>42</v>
      </c>
      <c r="AP23" s="85">
        <v>23190</v>
      </c>
      <c r="AQ23" s="85">
        <v>270</v>
      </c>
      <c r="AR23" s="85">
        <v>70900</v>
      </c>
      <c r="AS23" s="85">
        <v>8000</v>
      </c>
      <c r="AT23" s="85">
        <v>4633.3999999999996</v>
      </c>
      <c r="AU23" s="85">
        <v>8.9</v>
      </c>
      <c r="AV23" s="83">
        <v>0.12300000000000001</v>
      </c>
      <c r="AW23" s="83">
        <v>0.01</v>
      </c>
      <c r="AZ23" s="85">
        <v>5.0999999999999997E-2</v>
      </c>
      <c r="BA23" s="85">
        <v>3.4000000000000002E-2</v>
      </c>
      <c r="BB23" s="85">
        <v>321250</v>
      </c>
      <c r="BC23" s="85">
        <v>13125</v>
      </c>
      <c r="BD23" s="85">
        <v>146500</v>
      </c>
      <c r="BE23" s="85">
        <v>6125</v>
      </c>
      <c r="BF23" s="85">
        <v>242500</v>
      </c>
      <c r="BG23" s="85">
        <v>10000</v>
      </c>
      <c r="BH23" s="85">
        <v>9512.5</v>
      </c>
      <c r="BI23" s="85">
        <v>387.5</v>
      </c>
      <c r="BJ23" s="85">
        <v>244.375</v>
      </c>
      <c r="BK23" s="85">
        <v>26.25</v>
      </c>
      <c r="BL23" s="85">
        <f t="shared" si="7"/>
        <v>25.644345251303488</v>
      </c>
      <c r="BM23" s="85">
        <f t="shared" si="8"/>
        <v>1.4864677732866269</v>
      </c>
    </row>
    <row r="24" spans="1:65" x14ac:dyDescent="0.2">
      <c r="A24" s="82">
        <v>44194.772562361111</v>
      </c>
      <c r="B24" s="83" t="s">
        <v>1365</v>
      </c>
      <c r="C24" s="83">
        <v>55670</v>
      </c>
      <c r="D24" s="83">
        <v>19243</v>
      </c>
      <c r="E24" s="83" t="s">
        <v>1366</v>
      </c>
      <c r="F24" s="83" t="s">
        <v>1305</v>
      </c>
      <c r="G24" s="83" t="s">
        <v>1367</v>
      </c>
      <c r="H24" s="83" t="s">
        <v>1307</v>
      </c>
      <c r="I24" s="84">
        <v>0.77255081018518512</v>
      </c>
      <c r="J24" s="85">
        <v>11.042</v>
      </c>
      <c r="K24" s="83" t="s">
        <v>1365</v>
      </c>
      <c r="L24" s="113">
        <v>3.8600000000000001E-3</v>
      </c>
      <c r="M24" s="113">
        <v>2.1000000000000001E-2</v>
      </c>
      <c r="N24" s="86">
        <v>18600</v>
      </c>
      <c r="O24" s="86">
        <f t="shared" si="0"/>
        <v>4415.6974534041619</v>
      </c>
      <c r="P24" s="87">
        <v>214</v>
      </c>
      <c r="Q24" s="87">
        <f t="shared" si="1"/>
        <v>50.182849660018313</v>
      </c>
      <c r="R24" s="87">
        <v>0.99992999999999999</v>
      </c>
      <c r="S24" s="88">
        <f t="shared" si="2"/>
        <v>5.7943922799999995E-3</v>
      </c>
      <c r="T24" s="88">
        <f t="shared" si="3"/>
        <v>1.3587804686487216E-3</v>
      </c>
      <c r="U24" s="89">
        <v>0.63119999999999998</v>
      </c>
      <c r="V24" s="89">
        <f t="shared" si="4"/>
        <v>1.2701392679545027E-2</v>
      </c>
      <c r="W24" s="88">
        <f t="shared" si="5"/>
        <v>3.8540276447037232E-2</v>
      </c>
      <c r="X24" s="90">
        <v>13</v>
      </c>
      <c r="Y24" s="90">
        <f t="shared" si="6"/>
        <v>27.001251822832216</v>
      </c>
      <c r="Z24" s="85">
        <v>18600</v>
      </c>
      <c r="AA24" s="85">
        <v>4400</v>
      </c>
      <c r="AB24" s="85">
        <v>214</v>
      </c>
      <c r="AC24" s="85">
        <v>50</v>
      </c>
      <c r="AD24" s="85">
        <v>0.99992999999999999</v>
      </c>
      <c r="AE24" s="85">
        <v>4.6728969999999996E-3</v>
      </c>
      <c r="AF24" s="85">
        <v>1.0917979999999999E-3</v>
      </c>
      <c r="AG24" s="85">
        <v>0.63119999999999998</v>
      </c>
      <c r="AH24" s="85">
        <v>1.4E-3</v>
      </c>
      <c r="AI24" s="85">
        <v>-0.24925</v>
      </c>
      <c r="AJ24" s="85">
        <v>13</v>
      </c>
      <c r="AK24" s="85">
        <v>27</v>
      </c>
      <c r="AL24" s="85">
        <v>0.7631</v>
      </c>
      <c r="AM24" s="85">
        <v>1.1999999999999999E-3</v>
      </c>
      <c r="AN24" s="85">
        <v>9910</v>
      </c>
      <c r="AO24" s="85">
        <v>250</v>
      </c>
      <c r="AP24" s="85">
        <v>34100</v>
      </c>
      <c r="AQ24" s="85">
        <v>1600</v>
      </c>
      <c r="AR24" s="85">
        <v>72100</v>
      </c>
      <c r="AS24" s="85">
        <v>6700</v>
      </c>
      <c r="AT24" s="85">
        <v>4580.8999999999996</v>
      </c>
      <c r="AU24" s="85">
        <v>3.3</v>
      </c>
      <c r="AV24" s="83">
        <v>2.9899999999999999E-2</v>
      </c>
      <c r="AW24" s="83">
        <v>7.4000000000000003E-3</v>
      </c>
      <c r="AZ24" s="85">
        <v>3.5000000000000003E-2</v>
      </c>
      <c r="BA24" s="85">
        <v>4.5999999999999999E-2</v>
      </c>
      <c r="BB24" s="85">
        <v>387562.5</v>
      </c>
      <c r="BC24" s="85">
        <v>4562.5</v>
      </c>
      <c r="BD24" s="85">
        <v>175250</v>
      </c>
      <c r="BE24" s="85">
        <v>1937.5</v>
      </c>
      <c r="BF24" s="85">
        <v>300812.5</v>
      </c>
      <c r="BG24" s="85">
        <v>3812.5</v>
      </c>
      <c r="BH24" s="85">
        <v>11231.25</v>
      </c>
      <c r="BI24" s="85">
        <v>187.5</v>
      </c>
      <c r="BJ24" s="85">
        <v>253.125</v>
      </c>
      <c r="BK24" s="85">
        <v>36.875</v>
      </c>
      <c r="BL24" s="85">
        <f t="shared" si="7"/>
        <v>26.9231326193418</v>
      </c>
      <c r="BM24" s="85">
        <f t="shared" si="8"/>
        <v>0.56431842902323037</v>
      </c>
    </row>
    <row r="25" spans="1:65" x14ac:dyDescent="0.2">
      <c r="A25" s="82">
        <v>44194.773010416669</v>
      </c>
      <c r="B25" s="83" t="s">
        <v>1368</v>
      </c>
      <c r="C25" s="83">
        <v>55836</v>
      </c>
      <c r="D25" s="83">
        <v>19248</v>
      </c>
      <c r="E25" s="83" t="s">
        <v>1369</v>
      </c>
      <c r="F25" s="83" t="s">
        <v>1305</v>
      </c>
      <c r="G25" s="83" t="s">
        <v>1370</v>
      </c>
      <c r="H25" s="83" t="s">
        <v>1307</v>
      </c>
      <c r="I25" s="84">
        <v>0.77299884259259255</v>
      </c>
      <c r="J25" s="85">
        <v>11.035</v>
      </c>
      <c r="K25" s="83" t="s">
        <v>1368</v>
      </c>
      <c r="L25" s="113">
        <v>5.3E-3</v>
      </c>
      <c r="M25" s="113">
        <v>0.20399999999999999</v>
      </c>
      <c r="N25" s="86">
        <v>14800</v>
      </c>
      <c r="O25" s="86">
        <f t="shared" si="0"/>
        <v>2815.6022446361276</v>
      </c>
      <c r="P25" s="87">
        <v>174</v>
      </c>
      <c r="Q25" s="87">
        <f t="shared" si="1"/>
        <v>33.182983590991327</v>
      </c>
      <c r="R25" s="87">
        <v>0.99990000000000001</v>
      </c>
      <c r="S25" s="88">
        <f t="shared" si="2"/>
        <v>7.1264362399999998E-3</v>
      </c>
      <c r="T25" s="88">
        <f t="shared" si="3"/>
        <v>1.3590596541339136E-3</v>
      </c>
      <c r="U25" s="89">
        <v>0.61599999999999999</v>
      </c>
      <c r="V25" s="89">
        <f t="shared" si="4"/>
        <v>1.2532852827668566E-2</v>
      </c>
      <c r="W25" s="88">
        <f t="shared" si="5"/>
        <v>7.112228932082354E-2</v>
      </c>
      <c r="X25" s="90">
        <v>8.82</v>
      </c>
      <c r="Y25" s="90">
        <f t="shared" si="6"/>
        <v>0.68316686102298618</v>
      </c>
      <c r="Z25" s="85">
        <v>14800</v>
      </c>
      <c r="AA25" s="85">
        <v>2800</v>
      </c>
      <c r="AB25" s="85">
        <v>174</v>
      </c>
      <c r="AC25" s="85">
        <v>33</v>
      </c>
      <c r="AD25" s="85">
        <v>0.99990000000000001</v>
      </c>
      <c r="AE25" s="85">
        <v>5.747126E-3</v>
      </c>
      <c r="AF25" s="85">
        <v>1.089972E-3</v>
      </c>
      <c r="AG25" s="85">
        <v>0.61599999999999999</v>
      </c>
      <c r="AH25" s="85">
        <v>2.3E-3</v>
      </c>
      <c r="AI25" s="85">
        <v>-3.5653999999999998E-2</v>
      </c>
      <c r="AJ25" s="85">
        <v>8.82</v>
      </c>
      <c r="AK25" s="85">
        <v>0.66</v>
      </c>
      <c r="AL25" s="85">
        <v>0.76729999999999998</v>
      </c>
      <c r="AM25" s="85">
        <v>3.2000000000000002E-3</v>
      </c>
      <c r="AN25" s="85">
        <v>9700</v>
      </c>
      <c r="AO25" s="85">
        <v>210</v>
      </c>
      <c r="AP25" s="85">
        <v>33000</v>
      </c>
      <c r="AQ25" s="85">
        <v>1300</v>
      </c>
      <c r="AR25" s="85">
        <v>46100</v>
      </c>
      <c r="AS25" s="85">
        <v>1300</v>
      </c>
      <c r="AT25" s="85">
        <v>4545.5</v>
      </c>
      <c r="AU25" s="85">
        <v>5.3</v>
      </c>
      <c r="AV25" s="83">
        <v>4.07E-2</v>
      </c>
      <c r="AW25" s="83">
        <v>8.6999999999999994E-3</v>
      </c>
      <c r="AZ25" s="85">
        <v>0.34699999999999998</v>
      </c>
      <c r="BA25" s="85">
        <v>2.0999999999999998E-2</v>
      </c>
      <c r="BB25" s="85">
        <v>453750</v>
      </c>
      <c r="BC25" s="85">
        <v>11250</v>
      </c>
      <c r="BD25" s="85">
        <v>201500</v>
      </c>
      <c r="BE25" s="85">
        <v>5187.5</v>
      </c>
      <c r="BF25" s="85">
        <v>353750</v>
      </c>
      <c r="BG25" s="85">
        <v>8125</v>
      </c>
      <c r="BH25" s="85">
        <v>12712.5</v>
      </c>
      <c r="BI25" s="85">
        <v>256.25</v>
      </c>
      <c r="BJ25" s="85">
        <v>266.25</v>
      </c>
      <c r="BK25" s="85">
        <v>28.75</v>
      </c>
      <c r="BL25" s="85">
        <f t="shared" si="7"/>
        <v>27.961679596128413</v>
      </c>
      <c r="BM25" s="85">
        <f t="shared" si="8"/>
        <v>0.85448252358375221</v>
      </c>
    </row>
    <row r="26" spans="1:65" x14ac:dyDescent="0.2">
      <c r="A26" s="82">
        <v>44194.773458414355</v>
      </c>
      <c r="B26" s="83" t="s">
        <v>1371</v>
      </c>
      <c r="C26" s="83">
        <v>55345</v>
      </c>
      <c r="D26" s="83">
        <v>18920</v>
      </c>
      <c r="E26" s="83" t="s">
        <v>1372</v>
      </c>
      <c r="F26" s="83" t="s">
        <v>1305</v>
      </c>
      <c r="G26" s="83" t="s">
        <v>1373</v>
      </c>
      <c r="H26" s="83" t="s">
        <v>1307</v>
      </c>
      <c r="I26" s="84">
        <v>0.77344687499999998</v>
      </c>
      <c r="J26" s="85">
        <v>11.097</v>
      </c>
      <c r="K26" s="83" t="s">
        <v>1371</v>
      </c>
      <c r="L26" s="113">
        <v>2.9600000000000001E-2</v>
      </c>
      <c r="M26" s="113">
        <v>6.4000000000000001E-2</v>
      </c>
      <c r="N26" s="86">
        <v>13300</v>
      </c>
      <c r="O26" s="86">
        <f t="shared" si="0"/>
        <v>4108.6197195651966</v>
      </c>
      <c r="P26" s="87">
        <v>152</v>
      </c>
      <c r="Q26" s="87">
        <f t="shared" si="1"/>
        <v>49.094211471414837</v>
      </c>
      <c r="R26" s="87">
        <v>0.99994000000000005</v>
      </c>
      <c r="S26" s="88">
        <f t="shared" si="2"/>
        <v>8.1578942799999995E-3</v>
      </c>
      <c r="T26" s="88">
        <f t="shared" si="3"/>
        <v>2.6349041627350134E-3</v>
      </c>
      <c r="U26" s="89">
        <v>0.63839999999999997</v>
      </c>
      <c r="V26" s="89">
        <f t="shared" si="4"/>
        <v>1.5679024969684818E-2</v>
      </c>
      <c r="W26" s="88">
        <f t="shared" si="5"/>
        <v>0.40993969754422555</v>
      </c>
      <c r="X26" s="90">
        <v>159</v>
      </c>
      <c r="Y26" s="90">
        <f t="shared" si="6"/>
        <v>64.078954423429849</v>
      </c>
      <c r="Z26" s="85">
        <v>13300</v>
      </c>
      <c r="AA26" s="85">
        <v>4100</v>
      </c>
      <c r="AB26" s="85">
        <v>152</v>
      </c>
      <c r="AC26" s="85">
        <v>49</v>
      </c>
      <c r="AD26" s="85">
        <v>0.99994000000000005</v>
      </c>
      <c r="AE26" s="85">
        <v>6.5789469999999999E-3</v>
      </c>
      <c r="AF26" s="85">
        <v>2.1208450000000001E-3</v>
      </c>
      <c r="AG26" s="85">
        <v>0.63839999999999997</v>
      </c>
      <c r="AH26" s="85">
        <v>9.1000000000000004E-3</v>
      </c>
      <c r="AI26" s="85">
        <v>0.94335000000000002</v>
      </c>
      <c r="AJ26" s="85">
        <v>159</v>
      </c>
      <c r="AK26" s="85">
        <v>64</v>
      </c>
      <c r="AL26" s="85">
        <v>0.74960000000000004</v>
      </c>
      <c r="AM26" s="85">
        <v>6.4000000000000003E-3</v>
      </c>
      <c r="AN26" s="85">
        <v>9510</v>
      </c>
      <c r="AO26" s="85">
        <v>340</v>
      </c>
      <c r="AP26" s="85">
        <v>31500</v>
      </c>
      <c r="AQ26" s="85">
        <v>2200</v>
      </c>
      <c r="AR26" s="85">
        <v>99000</v>
      </c>
      <c r="AS26" s="85">
        <v>8100</v>
      </c>
      <c r="AT26" s="85">
        <v>4597</v>
      </c>
      <c r="AU26" s="85">
        <v>21</v>
      </c>
      <c r="AV26" s="83">
        <v>0.23</v>
      </c>
      <c r="AW26" s="83">
        <v>4.8000000000000001E-2</v>
      </c>
      <c r="AZ26" s="85">
        <v>0.108</v>
      </c>
      <c r="BA26" s="85">
        <v>4.7E-2</v>
      </c>
      <c r="BB26" s="85">
        <v>2125000</v>
      </c>
      <c r="BC26" s="85">
        <v>268750</v>
      </c>
      <c r="BD26" s="85">
        <v>956250</v>
      </c>
      <c r="BE26" s="85">
        <v>112500</v>
      </c>
      <c r="BF26" s="85">
        <v>1618750</v>
      </c>
      <c r="BG26" s="85">
        <v>218750</v>
      </c>
      <c r="BH26" s="85">
        <v>60625</v>
      </c>
      <c r="BI26" s="85">
        <v>6875</v>
      </c>
      <c r="BJ26" s="85">
        <v>220</v>
      </c>
      <c r="BK26" s="85">
        <v>26.25</v>
      </c>
      <c r="BL26" s="85">
        <f t="shared" si="7"/>
        <v>26.723342421187748</v>
      </c>
      <c r="BM26" s="85">
        <f t="shared" si="8"/>
        <v>4.7143439319458551</v>
      </c>
    </row>
    <row r="27" spans="1:65" x14ac:dyDescent="0.2">
      <c r="A27" s="82">
        <v>44194.773907476854</v>
      </c>
      <c r="B27" s="83" t="s">
        <v>1374</v>
      </c>
      <c r="C27" s="83">
        <v>55873</v>
      </c>
      <c r="D27" s="83">
        <v>18743</v>
      </c>
      <c r="E27" s="83" t="s">
        <v>1375</v>
      </c>
      <c r="F27" s="83" t="s">
        <v>1305</v>
      </c>
      <c r="G27" s="83" t="s">
        <v>1376</v>
      </c>
      <c r="H27" s="83" t="s">
        <v>1307</v>
      </c>
      <c r="I27" s="84">
        <v>0.77389594907407411</v>
      </c>
      <c r="J27" s="85">
        <v>11.042999999999999</v>
      </c>
      <c r="K27" s="83" t="s">
        <v>1374</v>
      </c>
      <c r="L27" s="113">
        <v>1.35E-2</v>
      </c>
      <c r="M27" s="113">
        <v>4.2999999999999997E-2</v>
      </c>
      <c r="N27" s="86">
        <v>4980</v>
      </c>
      <c r="O27" s="86">
        <f t="shared" si="0"/>
        <v>325.60737092393958</v>
      </c>
      <c r="P27" s="87">
        <v>55.5</v>
      </c>
      <c r="Q27" s="87">
        <f t="shared" si="1"/>
        <v>3.576604535030397</v>
      </c>
      <c r="R27" s="87">
        <v>0.99944999999999995</v>
      </c>
      <c r="S27" s="88">
        <f t="shared" si="2"/>
        <v>2.23423448E-2</v>
      </c>
      <c r="T27" s="88">
        <f t="shared" si="3"/>
        <v>1.43981542161643E-3</v>
      </c>
      <c r="U27" s="89">
        <v>0.64939999999999998</v>
      </c>
      <c r="V27" s="89">
        <f t="shared" si="4"/>
        <v>1.3098784065706252E-2</v>
      </c>
      <c r="W27" s="88">
        <f t="shared" si="5"/>
        <v>0.12606389154082095</v>
      </c>
      <c r="X27" s="90">
        <v>46</v>
      </c>
      <c r="Y27" s="90">
        <f t="shared" si="6"/>
        <v>17.024875917315811</v>
      </c>
      <c r="Z27" s="85">
        <v>4980</v>
      </c>
      <c r="AA27" s="85">
        <v>310</v>
      </c>
      <c r="AB27" s="85">
        <v>55.5</v>
      </c>
      <c r="AC27" s="85">
        <v>3.4</v>
      </c>
      <c r="AD27" s="85">
        <v>0.99944999999999995</v>
      </c>
      <c r="AE27" s="85">
        <v>1.8018019999999999E-2</v>
      </c>
      <c r="AF27" s="85">
        <v>1.1038070000000001E-3</v>
      </c>
      <c r="AG27" s="85">
        <v>0.64939999999999998</v>
      </c>
      <c r="AH27" s="85">
        <v>1.6999999999999999E-3</v>
      </c>
      <c r="AI27" s="85">
        <v>-0.11711000000000001</v>
      </c>
      <c r="AJ27" s="85">
        <v>46</v>
      </c>
      <c r="AK27" s="85">
        <v>17</v>
      </c>
      <c r="AL27" s="85">
        <v>0.74590000000000001</v>
      </c>
      <c r="AM27" s="85">
        <v>1.8E-3</v>
      </c>
      <c r="AN27" s="85">
        <v>8639</v>
      </c>
      <c r="AO27" s="85">
        <v>64</v>
      </c>
      <c r="AP27" s="85">
        <v>25980</v>
      </c>
      <c r="AQ27" s="85">
        <v>390</v>
      </c>
      <c r="AR27" s="85">
        <v>75600</v>
      </c>
      <c r="AS27" s="85">
        <v>6200</v>
      </c>
      <c r="AT27" s="85">
        <v>4622.2</v>
      </c>
      <c r="AU27" s="85">
        <v>3.9</v>
      </c>
      <c r="AV27" s="83">
        <v>0.1052</v>
      </c>
      <c r="AW27" s="83">
        <v>8.6999999999999994E-3</v>
      </c>
      <c r="AZ27" s="85">
        <v>7.2999999999999995E-2</v>
      </c>
      <c r="BA27" s="85">
        <v>2.3E-2</v>
      </c>
      <c r="BB27" s="85">
        <v>427500</v>
      </c>
      <c r="BC27" s="85">
        <v>6875</v>
      </c>
      <c r="BD27" s="85">
        <v>194812.5</v>
      </c>
      <c r="BE27" s="85">
        <v>3062.5</v>
      </c>
      <c r="BF27" s="85">
        <v>324125</v>
      </c>
      <c r="BG27" s="85">
        <v>4937.5</v>
      </c>
      <c r="BH27" s="85">
        <v>12500</v>
      </c>
      <c r="BI27" s="85">
        <v>181.25</v>
      </c>
      <c r="BJ27" s="85">
        <v>185.625</v>
      </c>
      <c r="BK27" s="85">
        <v>18.75</v>
      </c>
      <c r="BL27" s="85">
        <f t="shared" si="7"/>
        <v>26.01889600673675</v>
      </c>
      <c r="BM27" s="85">
        <f t="shared" si="8"/>
        <v>0.54720407728265563</v>
      </c>
    </row>
    <row r="28" spans="1:65" x14ac:dyDescent="0.2">
      <c r="A28" s="82">
        <v>44194.774356608796</v>
      </c>
      <c r="B28" s="83" t="s">
        <v>1377</v>
      </c>
      <c r="C28" s="83">
        <v>55928</v>
      </c>
      <c r="D28" s="83">
        <v>18938</v>
      </c>
      <c r="E28" s="83" t="s">
        <v>1378</v>
      </c>
      <c r="F28" s="83" t="s">
        <v>1305</v>
      </c>
      <c r="G28" s="83" t="s">
        <v>1379</v>
      </c>
      <c r="H28" s="83" t="s">
        <v>1307</v>
      </c>
      <c r="I28" s="84">
        <v>0.77434502314814813</v>
      </c>
      <c r="J28" s="85">
        <v>11.013</v>
      </c>
      <c r="K28" s="83" t="s">
        <v>1377</v>
      </c>
      <c r="L28" s="113">
        <v>4.1500000000000002E-2</v>
      </c>
      <c r="M28" s="113">
        <v>0.13400000000000001</v>
      </c>
      <c r="N28" s="86">
        <v>2880</v>
      </c>
      <c r="O28" s="86">
        <f t="shared" si="0"/>
        <v>198.53906416622397</v>
      </c>
      <c r="P28" s="87">
        <v>31.7</v>
      </c>
      <c r="Q28" s="87">
        <f t="shared" si="1"/>
        <v>2.5791386158948493</v>
      </c>
      <c r="R28" s="87">
        <v>0.99731999999999998</v>
      </c>
      <c r="S28" s="88">
        <f t="shared" si="2"/>
        <v>3.9116717600000003E-2</v>
      </c>
      <c r="T28" s="88">
        <f t="shared" si="3"/>
        <v>3.18256852446067E-3</v>
      </c>
      <c r="U28" s="89">
        <v>0.66569999999999996</v>
      </c>
      <c r="V28" s="89">
        <f t="shared" si="4"/>
        <v>1.6014761815275304E-2</v>
      </c>
      <c r="W28" s="88">
        <f t="shared" si="5"/>
        <v>0.29663588619414794</v>
      </c>
      <c r="X28" s="90">
        <v>23.4</v>
      </c>
      <c r="Y28" s="90">
        <f t="shared" si="6"/>
        <v>3.6302925501948184</v>
      </c>
      <c r="Z28" s="85">
        <v>2880</v>
      </c>
      <c r="AA28" s="85">
        <v>190</v>
      </c>
      <c r="AB28" s="85">
        <v>31.7</v>
      </c>
      <c r="AC28" s="85">
        <v>2.5</v>
      </c>
      <c r="AD28" s="85">
        <v>0.99731999999999998</v>
      </c>
      <c r="AE28" s="85">
        <v>3.1545740000000003E-2</v>
      </c>
      <c r="AF28" s="85">
        <v>2.487834E-3</v>
      </c>
      <c r="AG28" s="85">
        <v>0.66569999999999996</v>
      </c>
      <c r="AH28" s="85">
        <v>8.8999999999999999E-3</v>
      </c>
      <c r="AI28" s="85">
        <v>0.93093000000000004</v>
      </c>
      <c r="AJ28" s="85">
        <v>23.4</v>
      </c>
      <c r="AK28" s="85">
        <v>3.6</v>
      </c>
      <c r="AL28" s="85">
        <v>0.73980000000000001</v>
      </c>
      <c r="AM28" s="85">
        <v>9.5999999999999992E-3</v>
      </c>
      <c r="AN28" s="85">
        <v>8083</v>
      </c>
      <c r="AO28" s="85">
        <v>67</v>
      </c>
      <c r="AP28" s="85">
        <v>22420</v>
      </c>
      <c r="AQ28" s="85">
        <v>500</v>
      </c>
      <c r="AR28" s="85">
        <v>64100</v>
      </c>
      <c r="AS28" s="85">
        <v>2900</v>
      </c>
      <c r="AT28" s="85">
        <v>4659</v>
      </c>
      <c r="AU28" s="85">
        <v>20</v>
      </c>
      <c r="AV28" s="83">
        <v>0.32400000000000001</v>
      </c>
      <c r="AW28" s="83">
        <v>2.4E-2</v>
      </c>
      <c r="AZ28" s="85">
        <v>0.22800000000000001</v>
      </c>
      <c r="BA28" s="85">
        <v>3.4000000000000002E-2</v>
      </c>
      <c r="BB28" s="85">
        <v>736875</v>
      </c>
      <c r="BC28" s="85">
        <v>24375</v>
      </c>
      <c r="BD28" s="85">
        <v>338750</v>
      </c>
      <c r="BE28" s="85">
        <v>10625</v>
      </c>
      <c r="BF28" s="85">
        <v>546875</v>
      </c>
      <c r="BG28" s="85">
        <v>18125</v>
      </c>
      <c r="BH28" s="85">
        <v>21812.5</v>
      </c>
      <c r="BI28" s="85">
        <v>625</v>
      </c>
      <c r="BJ28" s="85">
        <v>197.5</v>
      </c>
      <c r="BK28" s="85">
        <v>29.375</v>
      </c>
      <c r="BL28" s="85">
        <f t="shared" si="7"/>
        <v>25.123971208116508</v>
      </c>
      <c r="BM28" s="85">
        <f t="shared" si="8"/>
        <v>1.1007225258338948</v>
      </c>
    </row>
    <row r="29" spans="1:65" x14ac:dyDescent="0.2">
      <c r="A29" s="82">
        <v>44194.77480673611</v>
      </c>
      <c r="B29" s="83" t="s">
        <v>1380</v>
      </c>
      <c r="C29" s="83">
        <v>56151</v>
      </c>
      <c r="D29" s="83">
        <v>18866</v>
      </c>
      <c r="E29" s="83" t="s">
        <v>1381</v>
      </c>
      <c r="F29" s="83" t="s">
        <v>1305</v>
      </c>
      <c r="G29" s="83" t="s">
        <v>1382</v>
      </c>
      <c r="H29" s="83" t="s">
        <v>1307</v>
      </c>
      <c r="I29" s="84">
        <v>0.77479513888888896</v>
      </c>
      <c r="J29" s="85">
        <v>11.048</v>
      </c>
      <c r="K29" s="83" t="s">
        <v>1380</v>
      </c>
      <c r="L29" s="113">
        <v>1.67E-3</v>
      </c>
      <c r="M29" s="113">
        <v>8.0000000000000002E-3</v>
      </c>
      <c r="N29" s="86">
        <v>52000</v>
      </c>
      <c r="O29" s="86">
        <f t="shared" si="0"/>
        <v>12044.982357811903</v>
      </c>
      <c r="P29" s="87">
        <v>600</v>
      </c>
      <c r="Q29" s="87">
        <f t="shared" si="1"/>
        <v>140.51334456200237</v>
      </c>
      <c r="R29" s="87">
        <v>0.99987000000000004</v>
      </c>
      <c r="S29" s="88">
        <f t="shared" si="2"/>
        <v>2.06666708E-3</v>
      </c>
      <c r="T29" s="88">
        <f t="shared" si="3"/>
        <v>4.8399042348032259E-4</v>
      </c>
      <c r="U29" s="89">
        <v>0.63349999999999995</v>
      </c>
      <c r="V29" s="89">
        <f t="shared" si="4"/>
        <v>1.3316865246746324E-2</v>
      </c>
      <c r="W29" s="88">
        <f t="shared" si="5"/>
        <v>4.849137179211542E-2</v>
      </c>
      <c r="X29" s="90">
        <v>-24</v>
      </c>
      <c r="Y29" s="90">
        <f t="shared" si="6"/>
        <v>-55.002094505573147</v>
      </c>
      <c r="Z29" s="85">
        <v>52000</v>
      </c>
      <c r="AA29" s="85">
        <v>12000</v>
      </c>
      <c r="AB29" s="85">
        <v>600</v>
      </c>
      <c r="AC29" s="85">
        <v>140</v>
      </c>
      <c r="AD29" s="85">
        <v>0.99987000000000004</v>
      </c>
      <c r="AE29" s="85">
        <v>1.6666669999999999E-3</v>
      </c>
      <c r="AF29" s="85">
        <v>3.8888889999999998E-4</v>
      </c>
      <c r="AG29" s="85">
        <v>0.63349999999999995</v>
      </c>
      <c r="AH29" s="85">
        <v>4.1000000000000003E-3</v>
      </c>
      <c r="AI29" s="85">
        <v>0.80764000000000002</v>
      </c>
      <c r="AJ29" s="85">
        <v>-24</v>
      </c>
      <c r="AK29" s="85">
        <v>55</v>
      </c>
      <c r="AL29" s="85">
        <v>0.75890000000000002</v>
      </c>
      <c r="AM29" s="85">
        <v>3.3E-3</v>
      </c>
      <c r="AN29" s="85">
        <v>10960</v>
      </c>
      <c r="AO29" s="85">
        <v>250</v>
      </c>
      <c r="AP29" s="85">
        <v>40800</v>
      </c>
      <c r="AQ29" s="85">
        <v>1600</v>
      </c>
      <c r="AR29" s="85">
        <v>88000</v>
      </c>
      <c r="AS29" s="85">
        <v>21000</v>
      </c>
      <c r="AT29" s="85">
        <v>4586.1000000000004</v>
      </c>
      <c r="AU29" s="85">
        <v>9.3000000000000007</v>
      </c>
      <c r="AV29" s="83">
        <v>1.3100000000000001E-2</v>
      </c>
      <c r="AW29" s="83">
        <v>3.7000000000000002E-3</v>
      </c>
      <c r="AZ29" s="85">
        <v>1.4E-2</v>
      </c>
      <c r="BA29" s="85">
        <v>3.9E-2</v>
      </c>
      <c r="BB29" s="85">
        <v>472500</v>
      </c>
      <c r="BC29" s="85">
        <v>12500</v>
      </c>
      <c r="BD29" s="85">
        <v>213625</v>
      </c>
      <c r="BE29" s="85">
        <v>6062.5</v>
      </c>
      <c r="BF29" s="85">
        <v>365000</v>
      </c>
      <c r="BG29" s="85">
        <v>8125</v>
      </c>
      <c r="BH29" s="85">
        <v>13762.5</v>
      </c>
      <c r="BI29" s="85">
        <v>318.75</v>
      </c>
      <c r="BJ29" s="85">
        <v>196.875</v>
      </c>
      <c r="BK29" s="85">
        <v>16.25</v>
      </c>
      <c r="BL29" s="85">
        <f t="shared" si="7"/>
        <v>26.608920701762095</v>
      </c>
      <c r="BM29" s="85">
        <f t="shared" si="8"/>
        <v>0.85478056254576618</v>
      </c>
    </row>
    <row r="30" spans="1:65" x14ac:dyDescent="0.2">
      <c r="A30" s="82">
        <v>44194.775256354165</v>
      </c>
      <c r="B30" s="83" t="s">
        <v>1383</v>
      </c>
      <c r="C30" s="83">
        <v>56194</v>
      </c>
      <c r="D30" s="83">
        <v>19103</v>
      </c>
      <c r="E30" s="83" t="s">
        <v>1384</v>
      </c>
      <c r="F30" s="83" t="s">
        <v>1305</v>
      </c>
      <c r="G30" s="83" t="s">
        <v>1385</v>
      </c>
      <c r="H30" s="83" t="s">
        <v>1307</v>
      </c>
      <c r="I30" s="84">
        <v>0.77524479166666671</v>
      </c>
      <c r="J30" s="85">
        <v>11.07</v>
      </c>
      <c r="K30" s="83" t="s">
        <v>1383</v>
      </c>
      <c r="L30" s="113">
        <v>5.6899999999999999E-2</v>
      </c>
      <c r="M30" s="113">
        <v>0.47</v>
      </c>
      <c r="N30" s="86">
        <v>5200</v>
      </c>
      <c r="O30" s="86">
        <f t="shared" si="0"/>
        <v>270.769274475521</v>
      </c>
      <c r="P30" s="87">
        <v>53.4</v>
      </c>
      <c r="Q30" s="87">
        <f t="shared" si="1"/>
        <v>2.8108048669375822</v>
      </c>
      <c r="R30" s="87">
        <v>0.99953000000000003</v>
      </c>
      <c r="S30" s="88">
        <f t="shared" si="2"/>
        <v>2.3220971600000001E-2</v>
      </c>
      <c r="T30" s="88">
        <f t="shared" si="3"/>
        <v>1.2222776017600701E-3</v>
      </c>
      <c r="U30" s="89">
        <v>0.70638999999999996</v>
      </c>
      <c r="V30" s="89">
        <f t="shared" si="4"/>
        <v>1.4155180424141545E-2</v>
      </c>
      <c r="W30" s="88">
        <f t="shared" si="5"/>
        <v>0.2025221619282013</v>
      </c>
      <c r="X30" s="90">
        <v>15.72</v>
      </c>
      <c r="Y30" s="90">
        <f t="shared" si="6"/>
        <v>0.60765727182351725</v>
      </c>
      <c r="Z30" s="85">
        <v>5200</v>
      </c>
      <c r="AA30" s="85">
        <v>250</v>
      </c>
      <c r="AB30" s="85">
        <v>53.4</v>
      </c>
      <c r="AC30" s="85">
        <v>2.6</v>
      </c>
      <c r="AD30" s="85">
        <v>0.99953000000000003</v>
      </c>
      <c r="AE30" s="85">
        <v>1.8726590000000001E-2</v>
      </c>
      <c r="AF30" s="85">
        <v>9.1178159999999995E-4</v>
      </c>
      <c r="AG30" s="85">
        <v>0.70638999999999996</v>
      </c>
      <c r="AH30" s="85">
        <v>8.8000000000000003E-4</v>
      </c>
      <c r="AI30" s="85">
        <v>-2.9432E-3</v>
      </c>
      <c r="AJ30" s="85">
        <v>15.72</v>
      </c>
      <c r="AK30" s="85">
        <v>0.52</v>
      </c>
      <c r="AL30" s="85">
        <v>0.69821</v>
      </c>
      <c r="AM30" s="85">
        <v>6.7000000000000002E-4</v>
      </c>
      <c r="AN30" s="85">
        <v>8686</v>
      </c>
      <c r="AO30" s="85">
        <v>51</v>
      </c>
      <c r="AP30" s="85">
        <v>25750</v>
      </c>
      <c r="AQ30" s="85">
        <v>320</v>
      </c>
      <c r="AR30" s="85">
        <v>56900</v>
      </c>
      <c r="AS30" s="85">
        <v>630</v>
      </c>
      <c r="AT30" s="85">
        <v>4750.8</v>
      </c>
      <c r="AU30" s="85">
        <v>2</v>
      </c>
      <c r="AV30" s="83">
        <v>0.44700000000000001</v>
      </c>
      <c r="AW30" s="83">
        <v>2.4E-2</v>
      </c>
      <c r="AZ30" s="85">
        <v>0.79900000000000004</v>
      </c>
      <c r="BA30" s="85">
        <v>0.03</v>
      </c>
      <c r="BB30" s="85">
        <v>1830000</v>
      </c>
      <c r="BC30" s="85">
        <v>30000</v>
      </c>
      <c r="BD30" s="85">
        <v>847500</v>
      </c>
      <c r="BE30" s="85">
        <v>14375</v>
      </c>
      <c r="BF30" s="85">
        <v>1298125</v>
      </c>
      <c r="BG30" s="85">
        <v>21250</v>
      </c>
      <c r="BH30" s="85">
        <v>54562.5</v>
      </c>
      <c r="BI30" s="85">
        <v>937.5</v>
      </c>
      <c r="BJ30" s="85">
        <v>269.375</v>
      </c>
      <c r="BK30" s="85">
        <v>41.875</v>
      </c>
      <c r="BL30" s="85">
        <f t="shared" si="7"/>
        <v>23.81857837376538</v>
      </c>
      <c r="BM30" s="85">
        <f t="shared" si="8"/>
        <v>0.56525595991830679</v>
      </c>
    </row>
    <row r="31" spans="1:65" x14ac:dyDescent="0.2">
      <c r="A31" s="82">
        <v>44194.775704814812</v>
      </c>
      <c r="B31" s="83" t="s">
        <v>1386</v>
      </c>
      <c r="C31" s="83">
        <v>56435</v>
      </c>
      <c r="D31" s="83">
        <v>18864</v>
      </c>
      <c r="E31" s="83" t="s">
        <v>1387</v>
      </c>
      <c r="F31" s="83" t="s">
        <v>1305</v>
      </c>
      <c r="G31" s="83" t="s">
        <v>1388</v>
      </c>
      <c r="H31" s="83" t="s">
        <v>1307</v>
      </c>
      <c r="I31" s="84">
        <v>0.7756932870370371</v>
      </c>
      <c r="J31" s="85">
        <v>11.035</v>
      </c>
      <c r="K31" s="83" t="s">
        <v>1386</v>
      </c>
      <c r="L31" s="113">
        <v>5.94E-3</v>
      </c>
      <c r="M31" s="113">
        <v>6.0999999999999999E-2</v>
      </c>
      <c r="N31" s="86">
        <v>12500</v>
      </c>
      <c r="O31" s="86">
        <f t="shared" si="0"/>
        <v>1225.7650672131263</v>
      </c>
      <c r="P31" s="87">
        <v>144</v>
      </c>
      <c r="Q31" s="87">
        <f t="shared" si="1"/>
        <v>14.293159202919417</v>
      </c>
      <c r="R31" s="87">
        <v>0.99878</v>
      </c>
      <c r="S31" s="88">
        <f t="shared" si="2"/>
        <v>8.6111105599999994E-3</v>
      </c>
      <c r="T31" s="88">
        <f t="shared" si="3"/>
        <v>8.5472206968496562E-4</v>
      </c>
      <c r="U31" s="89">
        <v>0.63129999999999997</v>
      </c>
      <c r="V31" s="89">
        <f t="shared" si="4"/>
        <v>1.2739932338909809E-2</v>
      </c>
      <c r="W31" s="88">
        <f t="shared" si="5"/>
        <v>0.18132312810795329</v>
      </c>
      <c r="X31" s="90">
        <v>35.5</v>
      </c>
      <c r="Y31" s="90">
        <f t="shared" si="6"/>
        <v>7.5335317083025544</v>
      </c>
      <c r="Z31" s="85">
        <v>12500</v>
      </c>
      <c r="AA31" s="85">
        <v>1200</v>
      </c>
      <c r="AB31" s="85">
        <v>144</v>
      </c>
      <c r="AC31" s="85">
        <v>14</v>
      </c>
      <c r="AD31" s="85">
        <v>0.99878</v>
      </c>
      <c r="AE31" s="85">
        <v>6.9444440000000001E-3</v>
      </c>
      <c r="AF31" s="85">
        <v>6.7515429999999996E-4</v>
      </c>
      <c r="AG31" s="85">
        <v>0.63129999999999997</v>
      </c>
      <c r="AH31" s="85">
        <v>1.6999999999999999E-3</v>
      </c>
      <c r="AI31" s="85">
        <v>0.74565000000000003</v>
      </c>
      <c r="AJ31" s="85">
        <v>35.5</v>
      </c>
      <c r="AK31" s="85">
        <v>7.5</v>
      </c>
      <c r="AL31" s="85">
        <v>0.75319999999999998</v>
      </c>
      <c r="AM31" s="85">
        <v>1.1999999999999999E-3</v>
      </c>
      <c r="AN31" s="85">
        <v>9570</v>
      </c>
      <c r="AO31" s="85">
        <v>100</v>
      </c>
      <c r="AP31" s="85">
        <v>32010</v>
      </c>
      <c r="AQ31" s="85">
        <v>660</v>
      </c>
      <c r="AR31" s="85">
        <v>71600</v>
      </c>
      <c r="AS31" s="85">
        <v>4400</v>
      </c>
      <c r="AT31" s="85">
        <v>4581</v>
      </c>
      <c r="AU31" s="85">
        <v>3.8</v>
      </c>
      <c r="AV31" s="83">
        <v>4.6699999999999998E-2</v>
      </c>
      <c r="AW31" s="83">
        <v>5.6999999999999993E-3</v>
      </c>
      <c r="AZ31" s="85">
        <v>0.104</v>
      </c>
      <c r="BA31" s="85">
        <v>2.5999999999999999E-2</v>
      </c>
      <c r="BB31" s="85">
        <v>474375</v>
      </c>
      <c r="BC31" s="85">
        <v>16875</v>
      </c>
      <c r="BD31" s="85">
        <v>211875</v>
      </c>
      <c r="BE31" s="85">
        <v>8125</v>
      </c>
      <c r="BF31" s="85">
        <v>363125</v>
      </c>
      <c r="BG31" s="85">
        <v>12500</v>
      </c>
      <c r="BH31" s="85">
        <v>13375</v>
      </c>
      <c r="BI31" s="85">
        <v>418.75</v>
      </c>
      <c r="BJ31" s="85">
        <v>244.375</v>
      </c>
      <c r="BK31" s="85">
        <v>36.25</v>
      </c>
      <c r="BL31" s="85">
        <f t="shared" si="7"/>
        <v>27.264142511926785</v>
      </c>
      <c r="BM31" s="85">
        <f t="shared" si="8"/>
        <v>1.2686435370657501</v>
      </c>
    </row>
    <row r="32" spans="1:65" x14ac:dyDescent="0.2">
      <c r="A32" s="82">
        <v>44194.776152662038</v>
      </c>
      <c r="B32" s="83" t="s">
        <v>1389</v>
      </c>
      <c r="C32" s="83">
        <v>56586</v>
      </c>
      <c r="D32" s="83">
        <v>18785</v>
      </c>
      <c r="E32" s="83" t="s">
        <v>1390</v>
      </c>
      <c r="F32" s="83" t="s">
        <v>1305</v>
      </c>
      <c r="G32" s="83" t="s">
        <v>1391</v>
      </c>
      <c r="H32" s="83" t="s">
        <v>1307</v>
      </c>
      <c r="I32" s="84">
        <v>0.77614108796296299</v>
      </c>
      <c r="J32" s="85">
        <v>11.000999999999999</v>
      </c>
      <c r="K32" s="83" t="s">
        <v>1389</v>
      </c>
      <c r="L32" s="113">
        <v>9.7000000000000003E-3</v>
      </c>
      <c r="M32" s="113">
        <v>4.1000000000000002E-2</v>
      </c>
      <c r="N32" s="86">
        <v>6300</v>
      </c>
      <c r="O32" s="86">
        <f t="shared" si="0"/>
        <v>334.62815183424124</v>
      </c>
      <c r="P32" s="87">
        <v>71</v>
      </c>
      <c r="Q32" s="87">
        <f t="shared" si="1"/>
        <v>3.8699353999776278</v>
      </c>
      <c r="R32" s="87">
        <v>0.99260999999999999</v>
      </c>
      <c r="S32" s="88">
        <f t="shared" si="2"/>
        <v>1.7464792399999998E-2</v>
      </c>
      <c r="T32" s="88">
        <f t="shared" si="3"/>
        <v>9.5193809182998474E-4</v>
      </c>
      <c r="U32" s="89">
        <v>0.64359999999999995</v>
      </c>
      <c r="V32" s="89">
        <f t="shared" si="4"/>
        <v>1.3194634667166801E-2</v>
      </c>
      <c r="W32" s="88">
        <f t="shared" si="5"/>
        <v>0.47233547804120646</v>
      </c>
      <c r="X32" s="90">
        <v>49</v>
      </c>
      <c r="Y32" s="90">
        <f t="shared" si="6"/>
        <v>24.02</v>
      </c>
      <c r="Z32" s="85">
        <v>6300</v>
      </c>
      <c r="AA32" s="85">
        <v>310</v>
      </c>
      <c r="AB32" s="85">
        <v>71</v>
      </c>
      <c r="AC32" s="85">
        <v>3.6</v>
      </c>
      <c r="AD32" s="85">
        <v>0.99260999999999999</v>
      </c>
      <c r="AE32" s="85">
        <v>1.408451E-2</v>
      </c>
      <c r="AF32" s="85">
        <v>7.14144E-4</v>
      </c>
      <c r="AG32" s="85">
        <v>0.64359999999999995</v>
      </c>
      <c r="AH32" s="85">
        <v>2.8999999999999998E-3</v>
      </c>
      <c r="AI32" s="85">
        <v>0.19022</v>
      </c>
      <c r="AJ32" s="85">
        <v>49</v>
      </c>
      <c r="AK32" s="85">
        <v>24</v>
      </c>
      <c r="AL32" s="85">
        <v>0.74909999999999999</v>
      </c>
      <c r="AM32" s="85">
        <v>2.0999999999999999E-3</v>
      </c>
      <c r="AN32" s="85">
        <v>8880</v>
      </c>
      <c r="AO32" s="85">
        <v>49</v>
      </c>
      <c r="AP32" s="85">
        <v>27550</v>
      </c>
      <c r="AQ32" s="85">
        <v>310</v>
      </c>
      <c r="AR32" s="85">
        <v>78400</v>
      </c>
      <c r="AS32" s="85">
        <v>8300</v>
      </c>
      <c r="AT32" s="85">
        <v>4609</v>
      </c>
      <c r="AU32" s="85">
        <v>6.5</v>
      </c>
      <c r="AV32" s="83">
        <v>7.6499999999999999E-2</v>
      </c>
      <c r="AW32" s="83">
        <v>3.7000000000000002E-3</v>
      </c>
      <c r="AZ32" s="85">
        <v>7.0000000000000007E-2</v>
      </c>
      <c r="BA32" s="85">
        <v>2.4E-2</v>
      </c>
      <c r="BB32" s="85">
        <v>396875</v>
      </c>
      <c r="BC32" s="85">
        <v>16250</v>
      </c>
      <c r="BD32" s="85">
        <v>179375</v>
      </c>
      <c r="BE32" s="85">
        <v>6250</v>
      </c>
      <c r="BF32" s="85">
        <v>301875</v>
      </c>
      <c r="BG32" s="85">
        <v>11875</v>
      </c>
      <c r="BH32" s="85">
        <v>11500</v>
      </c>
      <c r="BI32" s="85">
        <v>362.5</v>
      </c>
      <c r="BJ32" s="85">
        <v>195.625</v>
      </c>
      <c r="BK32" s="85">
        <v>11.875</v>
      </c>
      <c r="BL32" s="85">
        <f t="shared" si="7"/>
        <v>26.353139687749287</v>
      </c>
      <c r="BM32" s="85">
        <f t="shared" si="8"/>
        <v>1.3284327070736515</v>
      </c>
    </row>
    <row r="33" spans="1:65" x14ac:dyDescent="0.2">
      <c r="A33" s="82">
        <v>44194.776602152779</v>
      </c>
      <c r="B33" s="83" t="s">
        <v>1392</v>
      </c>
      <c r="C33" s="83">
        <v>56729</v>
      </c>
      <c r="D33" s="83">
        <v>18881</v>
      </c>
      <c r="E33" s="83" t="s">
        <v>1393</v>
      </c>
      <c r="F33" s="83" t="s">
        <v>1305</v>
      </c>
      <c r="G33" s="83" t="s">
        <v>1394</v>
      </c>
      <c r="H33" s="83" t="s">
        <v>1307</v>
      </c>
      <c r="I33" s="84">
        <v>0.77659062499999998</v>
      </c>
      <c r="J33" s="85">
        <v>11.1</v>
      </c>
      <c r="K33" s="83" t="s">
        <v>1392</v>
      </c>
      <c r="L33" s="113">
        <v>1.6299999999999999E-3</v>
      </c>
      <c r="M33" s="113">
        <v>4.2000000000000003E-2</v>
      </c>
      <c r="N33" s="86">
        <v>25300</v>
      </c>
      <c r="O33" s="86">
        <f t="shared" si="0"/>
        <v>1678.1048834920896</v>
      </c>
      <c r="P33" s="87">
        <v>307</v>
      </c>
      <c r="Q33" s="87">
        <f t="shared" si="1"/>
        <v>20.92127147187761</v>
      </c>
      <c r="R33" s="87">
        <v>0.99894000000000005</v>
      </c>
      <c r="S33" s="88">
        <f t="shared" si="2"/>
        <v>4.0390879599999999E-3</v>
      </c>
      <c r="T33" s="88">
        <f t="shared" si="3"/>
        <v>2.7525354992065349E-4</v>
      </c>
      <c r="U33" s="89">
        <v>0.59760000000000002</v>
      </c>
      <c r="V33" s="89">
        <f t="shared" si="4"/>
        <v>1.2171290153471816E-2</v>
      </c>
      <c r="W33" s="88">
        <f t="shared" si="5"/>
        <v>0.41397043494471919</v>
      </c>
      <c r="X33" s="90">
        <v>35</v>
      </c>
      <c r="Y33" s="90">
        <f t="shared" si="6"/>
        <v>21.011663427725086</v>
      </c>
      <c r="Z33" s="85">
        <v>25300</v>
      </c>
      <c r="AA33" s="85">
        <v>1600</v>
      </c>
      <c r="AB33" s="85">
        <v>307</v>
      </c>
      <c r="AC33" s="85">
        <v>20</v>
      </c>
      <c r="AD33" s="85">
        <v>0.99894000000000005</v>
      </c>
      <c r="AE33" s="85">
        <v>3.2573290000000002E-3</v>
      </c>
      <c r="AF33" s="85">
        <v>2.122038E-4</v>
      </c>
      <c r="AG33" s="85">
        <v>0.59760000000000002</v>
      </c>
      <c r="AH33" s="85">
        <v>2.3E-3</v>
      </c>
      <c r="AI33" s="85">
        <v>-0.11128</v>
      </c>
      <c r="AJ33" s="85">
        <v>35</v>
      </c>
      <c r="AK33" s="85">
        <v>21</v>
      </c>
      <c r="AL33" s="85">
        <v>0.79979999999999996</v>
      </c>
      <c r="AM33" s="85">
        <v>2E-3</v>
      </c>
      <c r="AN33" s="85">
        <v>10289</v>
      </c>
      <c r="AO33" s="85">
        <v>66</v>
      </c>
      <c r="AP33" s="85">
        <v>36900</v>
      </c>
      <c r="AQ33" s="85">
        <v>410</v>
      </c>
      <c r="AR33" s="85">
        <v>63900</v>
      </c>
      <c r="AS33" s="85">
        <v>5700</v>
      </c>
      <c r="AT33" s="85">
        <v>4501.3999999999996</v>
      </c>
      <c r="AU33" s="85">
        <v>5.6</v>
      </c>
      <c r="AV33" s="83">
        <v>1.291E-2</v>
      </c>
      <c r="AW33" s="83">
        <v>8.3000000000000001E-4</v>
      </c>
      <c r="AZ33" s="85">
        <v>7.2000000000000008E-2</v>
      </c>
      <c r="BA33" s="85">
        <v>2.8000000000000001E-2</v>
      </c>
      <c r="BB33" s="85">
        <v>266875</v>
      </c>
      <c r="BC33" s="85">
        <v>12500</v>
      </c>
      <c r="BD33" s="85">
        <v>119562.5</v>
      </c>
      <c r="BE33" s="85">
        <v>5500</v>
      </c>
      <c r="BF33" s="85">
        <v>216250</v>
      </c>
      <c r="BG33" s="85">
        <v>10000</v>
      </c>
      <c r="BH33" s="85">
        <v>7550</v>
      </c>
      <c r="BI33" s="85">
        <v>318.75</v>
      </c>
      <c r="BJ33" s="85">
        <v>155</v>
      </c>
      <c r="BK33" s="85">
        <v>28.125</v>
      </c>
      <c r="BL33" s="85">
        <f t="shared" si="7"/>
        <v>28.778314644273518</v>
      </c>
      <c r="BM33" s="85">
        <f t="shared" si="8"/>
        <v>1.8019912502523654</v>
      </c>
    </row>
    <row r="34" spans="1:65" x14ac:dyDescent="0.2">
      <c r="A34" s="82">
        <v>44194.778921145837</v>
      </c>
      <c r="B34" s="83" t="s">
        <v>1395</v>
      </c>
      <c r="C34" s="83">
        <v>56815</v>
      </c>
      <c r="D34" s="83">
        <v>18801</v>
      </c>
      <c r="E34" s="83" t="s">
        <v>1396</v>
      </c>
      <c r="F34" s="83" t="s">
        <v>1305</v>
      </c>
      <c r="G34" s="83" t="s">
        <v>1397</v>
      </c>
      <c r="H34" s="83" t="s">
        <v>1307</v>
      </c>
      <c r="I34" s="84">
        <v>0.77890960648148155</v>
      </c>
      <c r="J34" s="85">
        <v>11.05</v>
      </c>
      <c r="K34" s="83" t="s">
        <v>1395</v>
      </c>
      <c r="L34" s="113">
        <v>6.4999999999999997E-3</v>
      </c>
      <c r="M34" s="113">
        <v>8.3000000000000004E-2</v>
      </c>
      <c r="N34" s="86">
        <v>11700</v>
      </c>
      <c r="O34" s="86">
        <f t="shared" si="0"/>
        <v>3108.8190683923694</v>
      </c>
      <c r="P34" s="87">
        <v>135</v>
      </c>
      <c r="Q34" s="87">
        <f t="shared" si="1"/>
        <v>37.098382714075285</v>
      </c>
      <c r="R34" s="87">
        <v>0.99990999999999997</v>
      </c>
      <c r="S34" s="88">
        <f t="shared" si="2"/>
        <v>9.1851846799999998E-3</v>
      </c>
      <c r="T34" s="88">
        <f t="shared" si="3"/>
        <v>2.5241145236552954E-3</v>
      </c>
      <c r="U34" s="89">
        <v>0.63239999999999996</v>
      </c>
      <c r="V34" s="89">
        <f t="shared" si="4"/>
        <v>1.4312997729336786E-2</v>
      </c>
      <c r="W34" s="88">
        <f t="shared" si="5"/>
        <v>7.6282902227474955E-2</v>
      </c>
      <c r="X34" s="90">
        <v>18.899999999999999</v>
      </c>
      <c r="Y34" s="90">
        <f t="shared" si="6"/>
        <v>2.8253997947193241</v>
      </c>
      <c r="Z34" s="85">
        <v>11700</v>
      </c>
      <c r="AA34" s="85">
        <v>3100</v>
      </c>
      <c r="AB34" s="85">
        <v>135</v>
      </c>
      <c r="AC34" s="85">
        <v>37</v>
      </c>
      <c r="AD34" s="85">
        <v>0.99990999999999997</v>
      </c>
      <c r="AE34" s="85">
        <v>7.4074070000000004E-3</v>
      </c>
      <c r="AF34" s="85">
        <v>2.0301780000000001E-3</v>
      </c>
      <c r="AG34" s="85">
        <v>0.63239999999999996</v>
      </c>
      <c r="AH34" s="85">
        <v>6.7000000000000002E-3</v>
      </c>
      <c r="AI34" s="85">
        <v>0.93530000000000002</v>
      </c>
      <c r="AJ34" s="85">
        <v>18.899999999999999</v>
      </c>
      <c r="AK34" s="85">
        <v>2.8</v>
      </c>
      <c r="AL34" s="85">
        <v>0.75780000000000003</v>
      </c>
      <c r="AM34" s="85">
        <v>4.8999999999999998E-3</v>
      </c>
      <c r="AN34" s="85">
        <v>9410</v>
      </c>
      <c r="AO34" s="85">
        <v>300</v>
      </c>
      <c r="AP34" s="85">
        <v>31000</v>
      </c>
      <c r="AQ34" s="85">
        <v>2000</v>
      </c>
      <c r="AR34" s="85">
        <v>60000</v>
      </c>
      <c r="AS34" s="85">
        <v>2700</v>
      </c>
      <c r="AT34" s="85">
        <v>4584</v>
      </c>
      <c r="AU34" s="85">
        <v>15</v>
      </c>
      <c r="AV34" s="83">
        <v>5.1999999999999998E-2</v>
      </c>
      <c r="AW34" s="83">
        <v>1.6E-2</v>
      </c>
      <c r="AZ34" s="85">
        <v>0.14200000000000002</v>
      </c>
      <c r="BA34" s="85">
        <v>2.5000000000000001E-2</v>
      </c>
      <c r="BB34" s="85">
        <v>391875</v>
      </c>
      <c r="BC34" s="85">
        <v>13750</v>
      </c>
      <c r="BD34" s="85">
        <v>176875</v>
      </c>
      <c r="BE34" s="85">
        <v>6875</v>
      </c>
      <c r="BF34" s="85">
        <v>301875</v>
      </c>
      <c r="BG34" s="85">
        <v>10625</v>
      </c>
      <c r="BH34" s="85">
        <v>11275</v>
      </c>
      <c r="BI34" s="85">
        <v>443.75</v>
      </c>
      <c r="BJ34" s="85">
        <v>180.625</v>
      </c>
      <c r="BK34" s="85">
        <v>37.5</v>
      </c>
      <c r="BL34" s="85">
        <f t="shared" si="7"/>
        <v>26.872883189680607</v>
      </c>
      <c r="BM34" s="85">
        <f t="shared" si="8"/>
        <v>1.4188727165838388</v>
      </c>
    </row>
    <row r="35" spans="1:65" x14ac:dyDescent="0.2">
      <c r="A35" s="82">
        <v>44194.77936925926</v>
      </c>
      <c r="B35" s="83" t="s">
        <v>1398</v>
      </c>
      <c r="C35" s="83">
        <v>56801</v>
      </c>
      <c r="D35" s="83">
        <v>18616</v>
      </c>
      <c r="E35" s="83" t="s">
        <v>1399</v>
      </c>
      <c r="F35" s="83" t="s">
        <v>1305</v>
      </c>
      <c r="G35" s="83" t="s">
        <v>1400</v>
      </c>
      <c r="H35" s="83" t="s">
        <v>1307</v>
      </c>
      <c r="I35" s="84">
        <v>0.77935763888888887</v>
      </c>
      <c r="J35" s="85">
        <v>11.058</v>
      </c>
      <c r="K35" s="83" t="s">
        <v>1398</v>
      </c>
      <c r="L35" s="113">
        <v>5.6899999999999997E-3</v>
      </c>
      <c r="M35" s="113">
        <v>5.8000000000000003E-2</v>
      </c>
      <c r="N35" s="86">
        <v>12900</v>
      </c>
      <c r="O35" s="86">
        <f t="shared" si="0"/>
        <v>1522.0262809820335</v>
      </c>
      <c r="P35" s="87">
        <v>130</v>
      </c>
      <c r="Q35" s="87">
        <f t="shared" si="1"/>
        <v>15.223665787188052</v>
      </c>
      <c r="R35" s="87">
        <v>0.99929999999999997</v>
      </c>
      <c r="S35" s="88">
        <f t="shared" si="2"/>
        <v>9.5384619199999996E-3</v>
      </c>
      <c r="T35" s="88">
        <f t="shared" si="3"/>
        <v>1.1170027414915389E-3</v>
      </c>
      <c r="U35" s="89">
        <v>0.71699999999999997</v>
      </c>
      <c r="V35" s="89">
        <f t="shared" si="4"/>
        <v>1.4860874806013271E-2</v>
      </c>
      <c r="W35" s="88">
        <f t="shared" si="5"/>
        <v>0.21573673909462726</v>
      </c>
      <c r="X35" s="90">
        <v>34</v>
      </c>
      <c r="Y35" s="90">
        <f t="shared" si="6"/>
        <v>10.023093334894172</v>
      </c>
      <c r="Z35" s="85">
        <v>12900</v>
      </c>
      <c r="AA35" s="85">
        <v>1500</v>
      </c>
      <c r="AB35" s="85">
        <v>130</v>
      </c>
      <c r="AC35" s="85">
        <v>15</v>
      </c>
      <c r="AD35" s="85">
        <v>0.99929999999999997</v>
      </c>
      <c r="AE35" s="85">
        <v>7.6923080000000001E-3</v>
      </c>
      <c r="AF35" s="85">
        <v>8.8757400000000002E-4</v>
      </c>
      <c r="AG35" s="85">
        <v>0.71699999999999997</v>
      </c>
      <c r="AH35" s="85">
        <v>3.8999999999999998E-3</v>
      </c>
      <c r="AI35" s="85">
        <v>-0.60058</v>
      </c>
      <c r="AJ35" s="85">
        <v>34</v>
      </c>
      <c r="AK35" s="85">
        <v>10</v>
      </c>
      <c r="AL35" s="85">
        <v>0.68899999999999995</v>
      </c>
      <c r="AM35" s="85">
        <v>1.2999999999999999E-3</v>
      </c>
      <c r="AN35" s="85">
        <v>9590</v>
      </c>
      <c r="AO35" s="85">
        <v>120</v>
      </c>
      <c r="AP35" s="85">
        <v>31350</v>
      </c>
      <c r="AQ35" s="85">
        <v>730</v>
      </c>
      <c r="AR35" s="85">
        <v>69900</v>
      </c>
      <c r="AS35" s="85">
        <v>5700</v>
      </c>
      <c r="AT35" s="85">
        <v>4774.8</v>
      </c>
      <c r="AU35" s="85">
        <v>8.8000000000000007</v>
      </c>
      <c r="AV35" s="83">
        <v>4.5499999999999999E-2</v>
      </c>
      <c r="AW35" s="83">
        <v>6.1999999999999998E-3</v>
      </c>
      <c r="AZ35" s="85">
        <v>9.8999999999999991E-2</v>
      </c>
      <c r="BA35" s="85">
        <v>3.1E-2</v>
      </c>
      <c r="BB35" s="85">
        <v>445625</v>
      </c>
      <c r="BC35" s="85">
        <v>18750</v>
      </c>
      <c r="BD35" s="85">
        <v>206875</v>
      </c>
      <c r="BE35" s="85">
        <v>8125</v>
      </c>
      <c r="BF35" s="85">
        <v>311875</v>
      </c>
      <c r="BG35" s="85">
        <v>13125</v>
      </c>
      <c r="BH35" s="85">
        <v>13493.75</v>
      </c>
      <c r="BI35" s="85">
        <v>500</v>
      </c>
      <c r="BJ35" s="85">
        <v>150.625</v>
      </c>
      <c r="BK35" s="85">
        <v>15</v>
      </c>
      <c r="BL35" s="85">
        <f t="shared" si="7"/>
        <v>23.172062941014453</v>
      </c>
      <c r="BM35" s="85">
        <f t="shared" si="8"/>
        <v>1.2993082869601791</v>
      </c>
    </row>
    <row r="36" spans="1:65" x14ac:dyDescent="0.2">
      <c r="A36" s="82">
        <v>44194.779818923613</v>
      </c>
      <c r="B36" s="83" t="s">
        <v>1401</v>
      </c>
      <c r="C36" s="83">
        <v>56858</v>
      </c>
      <c r="D36" s="83">
        <v>18388</v>
      </c>
      <c r="E36" s="83" t="s">
        <v>1402</v>
      </c>
      <c r="F36" s="83" t="s">
        <v>1305</v>
      </c>
      <c r="G36" s="83" t="s">
        <v>1403</v>
      </c>
      <c r="H36" s="83" t="s">
        <v>1307</v>
      </c>
      <c r="I36" s="84">
        <v>0.77980740740740739</v>
      </c>
      <c r="J36" s="85">
        <v>11.009</v>
      </c>
      <c r="K36" s="83" t="s">
        <v>1401</v>
      </c>
      <c r="L36" s="113">
        <v>3.0300000000000001E-3</v>
      </c>
      <c r="M36" s="113">
        <v>1.2999999999999999E-2</v>
      </c>
      <c r="N36" s="86">
        <v>37800</v>
      </c>
      <c r="O36" s="86">
        <f t="shared" si="0"/>
        <v>5254.6680199609182</v>
      </c>
      <c r="P36" s="87">
        <v>474</v>
      </c>
      <c r="Q36" s="87">
        <f t="shared" si="1"/>
        <v>66.677360475651696</v>
      </c>
      <c r="R36" s="87">
        <v>0.99985000000000002</v>
      </c>
      <c r="S36" s="88">
        <f t="shared" si="2"/>
        <v>2.6160341999999998E-3</v>
      </c>
      <c r="T36" s="88">
        <f t="shared" si="3"/>
        <v>3.6799620592779916E-4</v>
      </c>
      <c r="U36" s="89">
        <v>0.57779999999999998</v>
      </c>
      <c r="V36" s="89">
        <f t="shared" si="4"/>
        <v>1.1640495522098705E-2</v>
      </c>
      <c r="W36" s="88">
        <f t="shared" si="5"/>
        <v>0.12953620664735632</v>
      </c>
      <c r="X36" s="90">
        <v>10</v>
      </c>
      <c r="Y36" s="90">
        <f t="shared" si="6"/>
        <v>160.0001249999512</v>
      </c>
      <c r="Z36" s="85">
        <v>37800</v>
      </c>
      <c r="AA36" s="85">
        <v>5200</v>
      </c>
      <c r="AB36" s="85">
        <v>474</v>
      </c>
      <c r="AC36" s="85">
        <v>66</v>
      </c>
      <c r="AD36" s="85">
        <v>0.99985000000000002</v>
      </c>
      <c r="AE36" s="85">
        <v>2.1097049999999999E-3</v>
      </c>
      <c r="AF36" s="85">
        <v>2.9375629999999999E-4</v>
      </c>
      <c r="AG36" s="85">
        <v>0.57779999999999998</v>
      </c>
      <c r="AH36" s="85">
        <v>1.4E-3</v>
      </c>
      <c r="AI36" s="85">
        <v>-0.16139999999999999</v>
      </c>
      <c r="AJ36" s="85">
        <v>10</v>
      </c>
      <c r="AK36" s="85">
        <v>160</v>
      </c>
      <c r="AL36" s="85">
        <v>0.8095</v>
      </c>
      <c r="AM36" s="85">
        <v>1.6999999999999999E-3</v>
      </c>
      <c r="AN36" s="85">
        <v>10670</v>
      </c>
      <c r="AO36" s="85">
        <v>150</v>
      </c>
      <c r="AP36" s="85">
        <v>39570</v>
      </c>
      <c r="AQ36" s="85">
        <v>950</v>
      </c>
      <c r="AR36" s="85">
        <v>99700</v>
      </c>
      <c r="AS36" s="85">
        <v>11000</v>
      </c>
      <c r="AT36" s="85">
        <v>4452.5</v>
      </c>
      <c r="AU36" s="85">
        <v>3.4</v>
      </c>
      <c r="AV36" s="83">
        <v>2.4300000000000002E-2</v>
      </c>
      <c r="AW36" s="83">
        <v>3.7000000000000002E-3</v>
      </c>
      <c r="AZ36" s="85">
        <v>2.3E-2</v>
      </c>
      <c r="BA36" s="85">
        <v>2.3E-2</v>
      </c>
      <c r="BB36" s="85">
        <v>763750</v>
      </c>
      <c r="BC36" s="85">
        <v>22500</v>
      </c>
      <c r="BD36" s="85">
        <v>335625</v>
      </c>
      <c r="BE36" s="85">
        <v>10000</v>
      </c>
      <c r="BF36" s="85">
        <v>628125</v>
      </c>
      <c r="BG36" s="85">
        <v>18125</v>
      </c>
      <c r="BH36" s="85">
        <v>21000</v>
      </c>
      <c r="BI36" s="85">
        <v>625</v>
      </c>
      <c r="BJ36" s="85">
        <v>108.75</v>
      </c>
      <c r="BK36" s="85">
        <v>18.125</v>
      </c>
      <c r="BL36" s="85">
        <f t="shared" si="7"/>
        <v>29.946394005823485</v>
      </c>
      <c r="BM36" s="85">
        <f t="shared" si="8"/>
        <v>1.2413940303488373</v>
      </c>
    </row>
    <row r="37" spans="1:65" x14ac:dyDescent="0.2">
      <c r="A37" s="82">
        <v>44194.780269895833</v>
      </c>
      <c r="B37" s="83" t="s">
        <v>1404</v>
      </c>
      <c r="C37" s="83">
        <v>56798</v>
      </c>
      <c r="D37" s="83">
        <v>18269</v>
      </c>
      <c r="E37" s="83" t="s">
        <v>1405</v>
      </c>
      <c r="F37" s="83" t="s">
        <v>1305</v>
      </c>
      <c r="G37" s="83" t="s">
        <v>1406</v>
      </c>
      <c r="H37" s="83" t="s">
        <v>1307</v>
      </c>
      <c r="I37" s="84">
        <v>0.78025833333333328</v>
      </c>
      <c r="J37" s="85">
        <v>11.023</v>
      </c>
      <c r="K37" s="83" t="s">
        <v>1404</v>
      </c>
      <c r="L37" s="113">
        <v>1.8699999999999999E-3</v>
      </c>
      <c r="M37" s="113">
        <v>-1.4E-2</v>
      </c>
      <c r="N37" s="86">
        <v>25000</v>
      </c>
      <c r="O37" s="86">
        <f t="shared" si="0"/>
        <v>1676.3054614240211</v>
      </c>
      <c r="P37" s="87">
        <v>300</v>
      </c>
      <c r="Q37" s="87">
        <f t="shared" si="1"/>
        <v>18.973665961010276</v>
      </c>
      <c r="R37" s="87">
        <v>0.99951999999999996</v>
      </c>
      <c r="S37" s="88">
        <f t="shared" si="2"/>
        <v>4.1333329199999998E-3</v>
      </c>
      <c r="T37" s="88">
        <f t="shared" si="3"/>
        <v>2.6141495062643658E-4</v>
      </c>
      <c r="U37" s="89">
        <v>0.60499999999999998</v>
      </c>
      <c r="V37" s="89">
        <f t="shared" si="4"/>
        <v>1.2192620719107112E-2</v>
      </c>
      <c r="W37" s="88">
        <f t="shared" si="5"/>
        <v>0.24582412260995018</v>
      </c>
      <c r="X37" s="90">
        <v>30</v>
      </c>
      <c r="Y37" s="90">
        <f t="shared" si="6"/>
        <v>150.00119999520004</v>
      </c>
      <c r="Z37" s="85">
        <v>25000</v>
      </c>
      <c r="AA37" s="85">
        <v>1600</v>
      </c>
      <c r="AB37" s="85">
        <v>300</v>
      </c>
      <c r="AC37" s="85">
        <v>18</v>
      </c>
      <c r="AD37" s="85">
        <v>0.99951999999999996</v>
      </c>
      <c r="AE37" s="85">
        <v>3.333333E-3</v>
      </c>
      <c r="AF37" s="85">
        <v>2.0000000000000001E-4</v>
      </c>
      <c r="AG37" s="85">
        <v>0.60499999999999998</v>
      </c>
      <c r="AH37" s="85">
        <v>1.5E-3</v>
      </c>
      <c r="AI37" s="85">
        <v>-0.43783</v>
      </c>
      <c r="AJ37" s="85">
        <v>30</v>
      </c>
      <c r="AK37" s="85">
        <v>150</v>
      </c>
      <c r="AL37" s="85">
        <v>0.77859999999999996</v>
      </c>
      <c r="AM37" s="85">
        <v>1.2999999999999999E-3</v>
      </c>
      <c r="AN37" s="85">
        <v>10302</v>
      </c>
      <c r="AO37" s="85">
        <v>76</v>
      </c>
      <c r="AP37" s="85">
        <v>36910</v>
      </c>
      <c r="AQ37" s="85">
        <v>470</v>
      </c>
      <c r="AR37" s="85">
        <v>116000</v>
      </c>
      <c r="AS37" s="85">
        <v>50000</v>
      </c>
      <c r="AT37" s="85">
        <v>4519.3</v>
      </c>
      <c r="AU37" s="85">
        <v>3.7</v>
      </c>
      <c r="AV37" s="83">
        <v>1.4999999999999999E-2</v>
      </c>
      <c r="AW37" s="83">
        <v>1.1000000000000001E-3</v>
      </c>
      <c r="AZ37" s="85">
        <v>-2.5000000000000001E-2</v>
      </c>
      <c r="BA37" s="85">
        <v>0.02</v>
      </c>
      <c r="BB37" s="85">
        <v>315000</v>
      </c>
      <c r="BC37" s="85">
        <v>8750</v>
      </c>
      <c r="BD37" s="85">
        <v>139437.5</v>
      </c>
      <c r="BE37" s="85">
        <v>3937.5</v>
      </c>
      <c r="BF37" s="85">
        <v>249375</v>
      </c>
      <c r="BG37" s="85">
        <v>6875</v>
      </c>
      <c r="BH37" s="85">
        <v>8775</v>
      </c>
      <c r="BI37" s="85">
        <v>243.75</v>
      </c>
      <c r="BJ37" s="85">
        <v>125</v>
      </c>
      <c r="BK37" s="85">
        <v>9.375</v>
      </c>
      <c r="BL37" s="85">
        <f t="shared" si="7"/>
        <v>28.512249545542002</v>
      </c>
      <c r="BM37" s="85">
        <f t="shared" si="8"/>
        <v>1.1158641113233088</v>
      </c>
    </row>
    <row r="38" spans="1:65" x14ac:dyDescent="0.2">
      <c r="A38" s="82">
        <v>44194.780719282404</v>
      </c>
      <c r="B38" s="83" t="s">
        <v>1407</v>
      </c>
      <c r="C38" s="83">
        <v>56714</v>
      </c>
      <c r="D38" s="83">
        <v>18503</v>
      </c>
      <c r="E38" s="83" t="s">
        <v>1408</v>
      </c>
      <c r="F38" s="83" t="s">
        <v>1305</v>
      </c>
      <c r="G38" s="83" t="s">
        <v>1409</v>
      </c>
      <c r="H38" s="83" t="s">
        <v>1307</v>
      </c>
      <c r="I38" s="84">
        <v>0.7807077546296296</v>
      </c>
      <c r="J38" s="85">
        <v>11.021000000000001</v>
      </c>
      <c r="K38" s="83" t="s">
        <v>1407</v>
      </c>
      <c r="L38" s="113">
        <v>1.21E-2</v>
      </c>
      <c r="M38" s="113">
        <v>5.6000000000000001E-2</v>
      </c>
      <c r="N38" s="86">
        <v>4500</v>
      </c>
      <c r="O38" s="86">
        <f t="shared" si="0"/>
        <v>410</v>
      </c>
      <c r="P38" s="87">
        <v>48.4</v>
      </c>
      <c r="Q38" s="87">
        <f t="shared" si="1"/>
        <v>3.4390440532217665</v>
      </c>
      <c r="R38" s="87">
        <v>0.90937000000000001</v>
      </c>
      <c r="S38" s="88">
        <f t="shared" si="2"/>
        <v>2.5619838400000001E-2</v>
      </c>
      <c r="T38" s="88">
        <f t="shared" si="3"/>
        <v>1.820407576797132E-3</v>
      </c>
      <c r="U38" s="89">
        <v>0.67300000000000004</v>
      </c>
      <c r="V38" s="89">
        <f t="shared" si="4"/>
        <v>2.57909208831325E-2</v>
      </c>
      <c r="W38" s="88">
        <f t="shared" si="5"/>
        <v>0.51125054176045281</v>
      </c>
      <c r="X38" s="90">
        <v>30.2</v>
      </c>
      <c r="Y38" s="90">
        <f t="shared" si="6"/>
        <v>8.4216872418773665</v>
      </c>
      <c r="Z38" s="85">
        <v>4500</v>
      </c>
      <c r="AA38" s="85">
        <v>400</v>
      </c>
      <c r="AB38" s="85">
        <v>48.4</v>
      </c>
      <c r="AC38" s="85">
        <v>3.3</v>
      </c>
      <c r="AD38" s="85">
        <v>0.90937000000000001</v>
      </c>
      <c r="AE38" s="85">
        <v>2.0661160000000001E-2</v>
      </c>
      <c r="AF38" s="85">
        <v>1.4087150000000001E-3</v>
      </c>
      <c r="AG38" s="85">
        <v>0.67300000000000004</v>
      </c>
      <c r="AH38" s="85">
        <v>2.1999999999999999E-2</v>
      </c>
      <c r="AI38" s="85">
        <v>-0.18454999999999999</v>
      </c>
      <c r="AJ38" s="85">
        <v>30.2</v>
      </c>
      <c r="AK38" s="85">
        <v>8.4</v>
      </c>
      <c r="AL38" s="85">
        <v>0.72899999999999998</v>
      </c>
      <c r="AM38" s="85">
        <v>1.9E-2</v>
      </c>
      <c r="AN38" s="85">
        <v>8531</v>
      </c>
      <c r="AO38" s="85">
        <v>89</v>
      </c>
      <c r="AP38" s="85">
        <v>25100</v>
      </c>
      <c r="AQ38" s="85">
        <v>440</v>
      </c>
      <c r="AR38" s="85">
        <v>67600</v>
      </c>
      <c r="AS38" s="85">
        <v>5800</v>
      </c>
      <c r="AT38" s="85">
        <v>4675</v>
      </c>
      <c r="AU38" s="85">
        <v>50</v>
      </c>
      <c r="AV38" s="83">
        <v>9.7000000000000003E-2</v>
      </c>
      <c r="AW38" s="83">
        <v>2.1999999999999999E-2</v>
      </c>
      <c r="AZ38" s="85">
        <v>9.5000000000000001E-2</v>
      </c>
      <c r="BA38" s="85">
        <v>3.4000000000000002E-2</v>
      </c>
      <c r="BB38" s="85">
        <v>356250</v>
      </c>
      <c r="BC38" s="85">
        <v>100000</v>
      </c>
      <c r="BD38" s="85">
        <v>163750</v>
      </c>
      <c r="BE38" s="85">
        <v>48750</v>
      </c>
      <c r="BF38" s="85">
        <v>256250</v>
      </c>
      <c r="BG38" s="85">
        <v>68750</v>
      </c>
      <c r="BH38" s="85">
        <v>10687.5</v>
      </c>
      <c r="BI38" s="85">
        <v>3125</v>
      </c>
      <c r="BJ38" s="85">
        <v>136.25</v>
      </c>
      <c r="BK38" s="85">
        <v>15</v>
      </c>
      <c r="BL38" s="85">
        <f t="shared" si="7"/>
        <v>24.047140928785414</v>
      </c>
      <c r="BM38" s="85">
        <f t="shared" si="8"/>
        <v>9.5427271290787452</v>
      </c>
    </row>
    <row r="39" spans="1:65" x14ac:dyDescent="0.2">
      <c r="A39" s="82">
        <v>44194.781167245368</v>
      </c>
      <c r="B39" s="83" t="s">
        <v>1410</v>
      </c>
      <c r="C39" s="83">
        <v>56538</v>
      </c>
      <c r="D39" s="83">
        <v>18513</v>
      </c>
      <c r="E39" s="83" t="s">
        <v>1411</v>
      </c>
      <c r="F39" s="83" t="s">
        <v>1305</v>
      </c>
      <c r="G39" s="83" t="s">
        <v>1412</v>
      </c>
      <c r="H39" s="83" t="s">
        <v>1307</v>
      </c>
      <c r="I39" s="84">
        <v>0.78115567129629626</v>
      </c>
      <c r="J39" s="85">
        <v>11.048</v>
      </c>
      <c r="K39" s="83" t="s">
        <v>1410</v>
      </c>
      <c r="L39" s="113">
        <v>3.7499999999999999E-3</v>
      </c>
      <c r="M39" s="113">
        <v>1.6E-2</v>
      </c>
      <c r="N39" s="86">
        <v>10200</v>
      </c>
      <c r="O39" s="86">
        <f t="shared" si="0"/>
        <v>1414.7847892877562</v>
      </c>
      <c r="P39" s="87">
        <v>114</v>
      </c>
      <c r="Q39" s="87">
        <f t="shared" si="1"/>
        <v>16.161633580798693</v>
      </c>
      <c r="R39" s="87">
        <v>0.99982000000000004</v>
      </c>
      <c r="S39" s="88">
        <f t="shared" si="2"/>
        <v>1.0877193200000001E-2</v>
      </c>
      <c r="T39" s="88">
        <f t="shared" si="3"/>
        <v>1.5420456233786474E-3</v>
      </c>
      <c r="U39" s="89">
        <v>0.6512</v>
      </c>
      <c r="V39" s="89">
        <f t="shared" si="4"/>
        <v>1.326177122408617E-2</v>
      </c>
      <c r="W39" s="88">
        <f t="shared" si="5"/>
        <v>0.22495345244254264</v>
      </c>
      <c r="X39" s="90">
        <v>58</v>
      </c>
      <c r="Y39" s="90">
        <f t="shared" si="6"/>
        <v>48.014014620733391</v>
      </c>
      <c r="Z39" s="85">
        <v>10200</v>
      </c>
      <c r="AA39" s="85">
        <v>1400</v>
      </c>
      <c r="AB39" s="85">
        <v>114</v>
      </c>
      <c r="AC39" s="85">
        <v>16</v>
      </c>
      <c r="AD39" s="85">
        <v>0.99982000000000004</v>
      </c>
      <c r="AE39" s="85">
        <v>8.7719300000000007E-3</v>
      </c>
      <c r="AF39" s="85">
        <v>1.2311480000000001E-3</v>
      </c>
      <c r="AG39" s="85">
        <v>0.6512</v>
      </c>
      <c r="AH39" s="85">
        <v>2.5000000000000001E-3</v>
      </c>
      <c r="AI39" s="85">
        <v>0.70947000000000005</v>
      </c>
      <c r="AJ39" s="85">
        <v>58</v>
      </c>
      <c r="AK39" s="85">
        <v>48</v>
      </c>
      <c r="AL39" s="85">
        <v>0.74629999999999996</v>
      </c>
      <c r="AM39" s="85">
        <v>2.7000000000000001E-3</v>
      </c>
      <c r="AN39" s="85">
        <v>9340</v>
      </c>
      <c r="AO39" s="85">
        <v>150</v>
      </c>
      <c r="AP39" s="85">
        <v>30390</v>
      </c>
      <c r="AQ39" s="85">
        <v>960</v>
      </c>
      <c r="AR39" s="85">
        <v>86000</v>
      </c>
      <c r="AS39" s="85">
        <v>15000</v>
      </c>
      <c r="AT39" s="85">
        <v>4626.2</v>
      </c>
      <c r="AU39" s="85">
        <v>5.6</v>
      </c>
      <c r="AV39" s="83">
        <v>3.0099999999999998E-2</v>
      </c>
      <c r="AW39" s="83">
        <v>6.1999999999999998E-3</v>
      </c>
      <c r="AZ39" s="85">
        <v>2.7E-2</v>
      </c>
      <c r="BA39" s="85">
        <v>2.1999999999999999E-2</v>
      </c>
      <c r="BB39" s="85">
        <v>228125</v>
      </c>
      <c r="BC39" s="85">
        <v>17500</v>
      </c>
      <c r="BD39" s="85">
        <v>104375</v>
      </c>
      <c r="BE39" s="85">
        <v>8125</v>
      </c>
      <c r="BF39" s="85">
        <v>173125</v>
      </c>
      <c r="BG39" s="85">
        <v>12500</v>
      </c>
      <c r="BH39" s="85">
        <v>6775</v>
      </c>
      <c r="BI39" s="85">
        <v>512.5</v>
      </c>
      <c r="BJ39" s="85">
        <v>128.75</v>
      </c>
      <c r="BK39" s="85">
        <v>15.625</v>
      </c>
      <c r="BL39" s="85">
        <f t="shared" si="7"/>
        <v>25.665722460475187</v>
      </c>
      <c r="BM39" s="85">
        <f t="shared" si="8"/>
        <v>2.6839318910756891</v>
      </c>
    </row>
    <row r="40" spans="1:65" x14ac:dyDescent="0.2">
      <c r="A40" s="82">
        <v>44194.781615358799</v>
      </c>
      <c r="B40" s="83" t="s">
        <v>1413</v>
      </c>
      <c r="C40" s="83">
        <v>56411</v>
      </c>
      <c r="D40" s="83">
        <v>18655</v>
      </c>
      <c r="E40" s="83" t="s">
        <v>1414</v>
      </c>
      <c r="F40" s="83" t="s">
        <v>1305</v>
      </c>
      <c r="G40" s="83" t="s">
        <v>1415</v>
      </c>
      <c r="H40" s="83" t="s">
        <v>1307</v>
      </c>
      <c r="I40" s="84">
        <v>0.78160381944444446</v>
      </c>
      <c r="J40" s="85">
        <v>11.275</v>
      </c>
      <c r="K40" s="83" t="s">
        <v>1413</v>
      </c>
      <c r="L40" s="113">
        <v>6.8999999999999999E-3</v>
      </c>
      <c r="M40" s="113">
        <v>1.0999999999999999E-2</v>
      </c>
      <c r="N40" s="86">
        <v>6200</v>
      </c>
      <c r="O40" s="86">
        <f t="shared" si="0"/>
        <v>1206.3896551280602</v>
      </c>
      <c r="P40" s="87">
        <v>67</v>
      </c>
      <c r="Q40" s="87">
        <f t="shared" si="1"/>
        <v>13.068879064403342</v>
      </c>
      <c r="R40" s="87">
        <v>0.99960000000000004</v>
      </c>
      <c r="S40" s="88">
        <f t="shared" si="2"/>
        <v>1.8507458800000001E-2</v>
      </c>
      <c r="T40" s="88">
        <f t="shared" si="3"/>
        <v>3.6100268296417938E-3</v>
      </c>
      <c r="U40" s="89">
        <v>0.66559999999999997</v>
      </c>
      <c r="V40" s="89">
        <f t="shared" si="4"/>
        <v>1.3563529924027888E-2</v>
      </c>
      <c r="W40" s="88">
        <f t="shared" si="5"/>
        <v>3.9534167572180708E-2</v>
      </c>
      <c r="X40" s="90">
        <v>-40</v>
      </c>
      <c r="Y40" s="90">
        <f t="shared" si="6"/>
        <v>-260.00123076631775</v>
      </c>
      <c r="Z40" s="85">
        <v>6200</v>
      </c>
      <c r="AA40" s="85">
        <v>1200</v>
      </c>
      <c r="AB40" s="85">
        <v>67</v>
      </c>
      <c r="AC40" s="85">
        <v>13</v>
      </c>
      <c r="AD40" s="85">
        <v>0.99960000000000004</v>
      </c>
      <c r="AE40" s="85">
        <v>1.492537E-2</v>
      </c>
      <c r="AF40" s="85">
        <v>2.8959680000000001E-3</v>
      </c>
      <c r="AG40" s="85">
        <v>0.66559999999999997</v>
      </c>
      <c r="AH40" s="85">
        <v>2.5999999999999999E-3</v>
      </c>
      <c r="AI40" s="85">
        <v>0.27254</v>
      </c>
      <c r="AJ40" s="85">
        <v>-40</v>
      </c>
      <c r="AK40" s="85">
        <v>260</v>
      </c>
      <c r="AL40" s="85">
        <v>0.73180000000000001</v>
      </c>
      <c r="AM40" s="85">
        <v>2E-3</v>
      </c>
      <c r="AN40" s="85">
        <v>8800</v>
      </c>
      <c r="AO40" s="85">
        <v>230</v>
      </c>
      <c r="AP40" s="85">
        <v>26800</v>
      </c>
      <c r="AQ40" s="85">
        <v>1400</v>
      </c>
      <c r="AR40" s="85">
        <v>90000</v>
      </c>
      <c r="AS40" s="85">
        <v>14000</v>
      </c>
      <c r="AT40" s="85">
        <v>4658.6000000000004</v>
      </c>
      <c r="AU40" s="85">
        <v>5.8</v>
      </c>
      <c r="AV40" s="83">
        <v>5.5E-2</v>
      </c>
      <c r="AW40" s="83">
        <v>1.2999999999999999E-2</v>
      </c>
      <c r="AZ40" s="85">
        <v>1.9E-2</v>
      </c>
      <c r="BA40" s="85">
        <v>1.4999999999999999E-2</v>
      </c>
      <c r="BB40" s="85">
        <v>259625</v>
      </c>
      <c r="BC40" s="85">
        <v>4437.5</v>
      </c>
      <c r="BD40" s="85">
        <v>118875</v>
      </c>
      <c r="BE40" s="85">
        <v>2187.5</v>
      </c>
      <c r="BF40" s="85">
        <v>193125</v>
      </c>
      <c r="BG40" s="85">
        <v>2875</v>
      </c>
      <c r="BH40" s="85">
        <v>7650</v>
      </c>
      <c r="BI40" s="85">
        <v>156.25</v>
      </c>
      <c r="BJ40" s="85">
        <v>157.5</v>
      </c>
      <c r="BK40" s="85">
        <v>17.5</v>
      </c>
      <c r="BL40" s="85">
        <f t="shared" si="7"/>
        <v>25.365248426991386</v>
      </c>
      <c r="BM40" s="85">
        <f t="shared" si="8"/>
        <v>0.64108813619789573</v>
      </c>
    </row>
    <row r="41" spans="1:65" x14ac:dyDescent="0.2">
      <c r="A41" s="82">
        <v>44194.782066608794</v>
      </c>
      <c r="B41" s="83" t="s">
        <v>1416</v>
      </c>
      <c r="C41" s="83">
        <v>56345</v>
      </c>
      <c r="D41" s="83">
        <v>18520</v>
      </c>
      <c r="E41" s="83" t="s">
        <v>1417</v>
      </c>
      <c r="F41" s="83" t="s">
        <v>1305</v>
      </c>
      <c r="G41" s="83" t="s">
        <v>1418</v>
      </c>
      <c r="H41" s="83" t="s">
        <v>1307</v>
      </c>
      <c r="I41" s="84">
        <v>0.78205497685185188</v>
      </c>
      <c r="J41" s="85">
        <v>11.007999999999999</v>
      </c>
      <c r="K41" s="83" t="s">
        <v>1416</v>
      </c>
      <c r="L41" s="113">
        <v>6.9699999999999998E-2</v>
      </c>
      <c r="M41" s="113">
        <v>4.4999999999999998E-2</v>
      </c>
      <c r="N41" s="86">
        <v>243</v>
      </c>
      <c r="O41" s="86">
        <f t="shared" si="0"/>
        <v>24.487131314222985</v>
      </c>
      <c r="P41" s="87">
        <v>2.7</v>
      </c>
      <c r="Q41" s="87">
        <f t="shared" si="1"/>
        <v>0.31466807909287525</v>
      </c>
      <c r="R41" s="87">
        <v>0.99768000000000001</v>
      </c>
      <c r="S41" s="88">
        <f t="shared" si="2"/>
        <v>0.45925929599999998</v>
      </c>
      <c r="T41" s="88">
        <f t="shared" si="3"/>
        <v>5.3523794126918614E-2</v>
      </c>
      <c r="U41" s="89">
        <v>0.6804</v>
      </c>
      <c r="V41" s="89">
        <f t="shared" si="4"/>
        <v>1.3979186814689902E-2</v>
      </c>
      <c r="W41" s="88">
        <f t="shared" si="5"/>
        <v>0.29144191555787141</v>
      </c>
      <c r="X41" s="90">
        <v>13.2</v>
      </c>
      <c r="Y41" s="90">
        <f t="shared" si="6"/>
        <v>4.407912884801604</v>
      </c>
      <c r="Z41" s="85">
        <v>243</v>
      </c>
      <c r="AA41" s="85">
        <v>24</v>
      </c>
      <c r="AB41" s="85">
        <v>2.7</v>
      </c>
      <c r="AC41" s="85">
        <v>0.31</v>
      </c>
      <c r="AD41" s="85">
        <v>0.99768000000000001</v>
      </c>
      <c r="AE41" s="85">
        <v>0.37037039999999999</v>
      </c>
      <c r="AF41" s="85">
        <v>4.2524010000000001E-2</v>
      </c>
      <c r="AG41" s="85">
        <v>0.6804</v>
      </c>
      <c r="AH41" s="85">
        <v>3.2000000000000002E-3</v>
      </c>
      <c r="AI41" s="85">
        <v>-0.16969999999999999</v>
      </c>
      <c r="AJ41" s="85">
        <v>13.2</v>
      </c>
      <c r="AK41" s="85">
        <v>4.4000000000000004</v>
      </c>
      <c r="AL41" s="85">
        <v>0.72119999999999995</v>
      </c>
      <c r="AM41" s="85">
        <v>3.5999999999999999E-3</v>
      </c>
      <c r="AN41" s="85">
        <v>5649</v>
      </c>
      <c r="AO41" s="85">
        <v>90</v>
      </c>
      <c r="AP41" s="85">
        <v>8580</v>
      </c>
      <c r="AQ41" s="85">
        <v>430</v>
      </c>
      <c r="AR41" s="85">
        <v>51800</v>
      </c>
      <c r="AS41" s="85">
        <v>5800</v>
      </c>
      <c r="AT41" s="85">
        <v>4692.1000000000004</v>
      </c>
      <c r="AU41" s="85">
        <v>7.2</v>
      </c>
      <c r="AV41" s="83">
        <v>0.55900000000000005</v>
      </c>
      <c r="AW41" s="83">
        <v>6.0999999999999999E-2</v>
      </c>
      <c r="AZ41" s="85">
        <v>7.5999999999999998E-2</v>
      </c>
      <c r="BA41" s="85">
        <v>2.5000000000000001E-2</v>
      </c>
      <c r="BB41" s="85">
        <v>115000</v>
      </c>
      <c r="BC41" s="85">
        <v>6250</v>
      </c>
      <c r="BD41" s="85">
        <v>53125</v>
      </c>
      <c r="BE41" s="85">
        <v>3062.5</v>
      </c>
      <c r="BF41" s="85">
        <v>84625</v>
      </c>
      <c r="BG41" s="85">
        <v>4437.5</v>
      </c>
      <c r="BH41" s="85">
        <v>3500</v>
      </c>
      <c r="BI41" s="85">
        <v>200</v>
      </c>
      <c r="BJ41" s="85">
        <v>119.375</v>
      </c>
      <c r="BK41" s="85">
        <v>17.5</v>
      </c>
      <c r="BL41" s="85">
        <f t="shared" si="7"/>
        <v>24.369805085271388</v>
      </c>
      <c r="BM41" s="85">
        <f t="shared" si="8"/>
        <v>1.8900301565717059</v>
      </c>
    </row>
    <row r="42" spans="1:65" x14ac:dyDescent="0.2">
      <c r="A42" s="82">
        <v>44194.782516284722</v>
      </c>
      <c r="B42" s="83" t="s">
        <v>1419</v>
      </c>
      <c r="C42" s="83">
        <v>56238</v>
      </c>
      <c r="D42" s="83">
        <v>18676</v>
      </c>
      <c r="E42" s="83" t="s">
        <v>1420</v>
      </c>
      <c r="F42" s="83" t="s">
        <v>1305</v>
      </c>
      <c r="G42" s="83" t="s">
        <v>1421</v>
      </c>
      <c r="H42" s="83" t="s">
        <v>1307</v>
      </c>
      <c r="I42" s="84">
        <v>0.78250474537037029</v>
      </c>
      <c r="J42" s="85">
        <v>11.058999999999999</v>
      </c>
      <c r="K42" s="83" t="s">
        <v>1419</v>
      </c>
      <c r="L42" s="113">
        <v>1.4200000000000001E-2</v>
      </c>
      <c r="M42" s="113">
        <v>3.7999999999999999E-2</v>
      </c>
      <c r="N42" s="86">
        <v>2660</v>
      </c>
      <c r="O42" s="86">
        <f t="shared" si="0"/>
        <v>265.38696275438997</v>
      </c>
      <c r="P42" s="87">
        <v>28.3</v>
      </c>
      <c r="Q42" s="87">
        <f t="shared" si="1"/>
        <v>3.545469785515031</v>
      </c>
      <c r="R42" s="87">
        <v>0.99473999999999996</v>
      </c>
      <c r="S42" s="88">
        <f t="shared" si="2"/>
        <v>4.3816255600000006E-2</v>
      </c>
      <c r="T42" s="88">
        <f t="shared" si="3"/>
        <v>5.4893709750130628E-3</v>
      </c>
      <c r="U42" s="89">
        <v>0.65390000000000004</v>
      </c>
      <c r="V42" s="89">
        <f t="shared" si="4"/>
        <v>1.4880997412808057E-2</v>
      </c>
      <c r="W42" s="88">
        <f t="shared" si="5"/>
        <v>0.40889904743068756</v>
      </c>
      <c r="X42" s="90">
        <v>14</v>
      </c>
      <c r="Y42" s="90">
        <f t="shared" si="6"/>
        <v>16.002449812450593</v>
      </c>
      <c r="Z42" s="85">
        <v>2660</v>
      </c>
      <c r="AA42" s="85">
        <v>260</v>
      </c>
      <c r="AB42" s="85">
        <v>28.3</v>
      </c>
      <c r="AC42" s="85">
        <v>3.5</v>
      </c>
      <c r="AD42" s="85">
        <v>0.99473999999999996</v>
      </c>
      <c r="AE42" s="85">
        <v>3.5335690000000003E-2</v>
      </c>
      <c r="AF42" s="85">
        <v>4.370138E-3</v>
      </c>
      <c r="AG42" s="85">
        <v>0.65390000000000004</v>
      </c>
      <c r="AH42" s="85">
        <v>7.1000000000000004E-3</v>
      </c>
      <c r="AI42" s="85">
        <v>-0.28783999999999998</v>
      </c>
      <c r="AJ42" s="85">
        <v>14</v>
      </c>
      <c r="AK42" s="85">
        <v>16</v>
      </c>
      <c r="AL42" s="85">
        <v>0.73860000000000003</v>
      </c>
      <c r="AM42" s="85">
        <v>4.7999999999999996E-3</v>
      </c>
      <c r="AN42" s="85">
        <v>8000</v>
      </c>
      <c r="AO42" s="85">
        <v>110</v>
      </c>
      <c r="AP42" s="85">
        <v>21950</v>
      </c>
      <c r="AQ42" s="85">
        <v>670</v>
      </c>
      <c r="AR42" s="85">
        <v>61600</v>
      </c>
      <c r="AS42" s="85">
        <v>4600</v>
      </c>
      <c r="AT42" s="85">
        <v>4632</v>
      </c>
      <c r="AU42" s="85">
        <v>16</v>
      </c>
      <c r="AV42" s="83">
        <v>0.114</v>
      </c>
      <c r="AW42" s="83">
        <v>1.4999999999999999E-2</v>
      </c>
      <c r="AZ42" s="85">
        <v>6.5000000000000002E-2</v>
      </c>
      <c r="BA42" s="85">
        <v>3.1E-2</v>
      </c>
      <c r="BB42" s="85">
        <v>227500</v>
      </c>
      <c r="BC42" s="85">
        <v>25000</v>
      </c>
      <c r="BD42" s="85">
        <v>103125</v>
      </c>
      <c r="BE42" s="85">
        <v>11875</v>
      </c>
      <c r="BF42" s="85">
        <v>170625</v>
      </c>
      <c r="BG42" s="85">
        <v>17500</v>
      </c>
      <c r="BH42" s="85">
        <v>6625</v>
      </c>
      <c r="BI42" s="85">
        <v>750</v>
      </c>
      <c r="BJ42" s="85">
        <v>157.5</v>
      </c>
      <c r="BK42" s="85">
        <v>16.875</v>
      </c>
      <c r="BL42" s="85">
        <f t="shared" si="7"/>
        <v>25.896361691715953</v>
      </c>
      <c r="BM42" s="85">
        <f t="shared" si="8"/>
        <v>3.9559050102512918</v>
      </c>
    </row>
    <row r="43" spans="1:65" x14ac:dyDescent="0.2">
      <c r="A43" s="82">
        <v>44194.782964074075</v>
      </c>
      <c r="B43" s="83" t="s">
        <v>1422</v>
      </c>
      <c r="C43" s="83">
        <v>56069</v>
      </c>
      <c r="D43" s="83">
        <v>18671</v>
      </c>
      <c r="E43" s="83" t="s">
        <v>1423</v>
      </c>
      <c r="F43" s="83" t="s">
        <v>1305</v>
      </c>
      <c r="G43" s="83" t="s">
        <v>1424</v>
      </c>
      <c r="H43" s="83" t="s">
        <v>1307</v>
      </c>
      <c r="I43" s="84">
        <v>0.7829525462962964</v>
      </c>
      <c r="J43" s="85">
        <v>11.022</v>
      </c>
      <c r="K43" s="83" t="s">
        <v>1422</v>
      </c>
      <c r="L43" s="113">
        <v>1.24E-2</v>
      </c>
      <c r="M43" s="113">
        <v>3.9E-2</v>
      </c>
      <c r="N43" s="86">
        <v>2427</v>
      </c>
      <c r="O43" s="86">
        <f t="shared" si="0"/>
        <v>91.870188853621059</v>
      </c>
      <c r="P43" s="87">
        <v>24.8</v>
      </c>
      <c r="Q43" s="87">
        <f t="shared" si="1"/>
        <v>0.89085127827264188</v>
      </c>
      <c r="R43" s="87">
        <v>0.99475999999999998</v>
      </c>
      <c r="S43" s="88">
        <f t="shared" si="2"/>
        <v>4.9999999199999999E-2</v>
      </c>
      <c r="T43" s="88">
        <f t="shared" si="3"/>
        <v>1.7960713460123954E-3</v>
      </c>
      <c r="U43" s="89">
        <v>0.7087</v>
      </c>
      <c r="V43" s="89">
        <f t="shared" si="4"/>
        <v>1.4755076279030211E-2</v>
      </c>
      <c r="W43" s="88">
        <f t="shared" si="5"/>
        <v>0.45896687244313372</v>
      </c>
      <c r="X43" s="90">
        <v>19.100000000000001</v>
      </c>
      <c r="Y43" s="90">
        <f t="shared" si="6"/>
        <v>5.8125660426355585</v>
      </c>
      <c r="Z43" s="85">
        <v>2427</v>
      </c>
      <c r="AA43" s="85">
        <v>78</v>
      </c>
      <c r="AB43" s="85">
        <v>24.8</v>
      </c>
      <c r="AC43" s="85">
        <v>0.74</v>
      </c>
      <c r="AD43" s="85">
        <v>0.99475999999999998</v>
      </c>
      <c r="AE43" s="85">
        <v>4.0322579999999997E-2</v>
      </c>
      <c r="AF43" s="85">
        <v>1.203174E-3</v>
      </c>
      <c r="AG43" s="85">
        <v>0.7087</v>
      </c>
      <c r="AH43" s="85">
        <v>4.1000000000000003E-3</v>
      </c>
      <c r="AI43" s="85">
        <v>-0.58835999999999999</v>
      </c>
      <c r="AJ43" s="85">
        <v>19.100000000000001</v>
      </c>
      <c r="AK43" s="85">
        <v>5.8</v>
      </c>
      <c r="AL43" s="85">
        <v>0.69920000000000004</v>
      </c>
      <c r="AM43" s="85">
        <v>1.1000000000000001E-3</v>
      </c>
      <c r="AN43" s="85">
        <v>7914</v>
      </c>
      <c r="AO43" s="85">
        <v>33</v>
      </c>
      <c r="AP43" s="85">
        <v>20950</v>
      </c>
      <c r="AQ43" s="85">
        <v>190</v>
      </c>
      <c r="AR43" s="85">
        <v>58900</v>
      </c>
      <c r="AS43" s="85">
        <v>6100</v>
      </c>
      <c r="AT43" s="85">
        <v>4755.8999999999996</v>
      </c>
      <c r="AU43" s="85">
        <v>9.3000000000000007</v>
      </c>
      <c r="AV43" s="83">
        <v>9.98E-2</v>
      </c>
      <c r="AW43" s="83">
        <v>9.4000000000000004E-3</v>
      </c>
      <c r="AZ43" s="85">
        <v>6.7000000000000004E-2</v>
      </c>
      <c r="BA43" s="85">
        <v>2.9000000000000001E-2</v>
      </c>
      <c r="BB43" s="85">
        <v>186875</v>
      </c>
      <c r="BC43" s="85">
        <v>13750</v>
      </c>
      <c r="BD43" s="85">
        <v>86812.5</v>
      </c>
      <c r="BE43" s="85">
        <v>6062.5</v>
      </c>
      <c r="BF43" s="85">
        <v>132500</v>
      </c>
      <c r="BG43" s="85">
        <v>10000</v>
      </c>
      <c r="BH43" s="85">
        <v>5568.75</v>
      </c>
      <c r="BI43" s="85">
        <v>300</v>
      </c>
      <c r="BJ43" s="85">
        <v>123.125</v>
      </c>
      <c r="BK43" s="85">
        <v>20.625</v>
      </c>
      <c r="BL43" s="85">
        <f t="shared" si="7"/>
        <v>23.915145043311615</v>
      </c>
      <c r="BM43" s="85">
        <f t="shared" si="8"/>
        <v>2.2175640348135932</v>
      </c>
    </row>
    <row r="44" spans="1:65" x14ac:dyDescent="0.2">
      <c r="A44" s="82">
        <v>44194.785334699074</v>
      </c>
      <c r="B44" s="83" t="s">
        <v>1425</v>
      </c>
      <c r="C44" s="83">
        <v>55969</v>
      </c>
      <c r="D44" s="83">
        <v>18543</v>
      </c>
      <c r="E44" s="83" t="s">
        <v>1426</v>
      </c>
      <c r="F44" s="83" t="s">
        <v>1305</v>
      </c>
      <c r="G44" s="83" t="s">
        <v>1427</v>
      </c>
      <c r="H44" s="83" t="s">
        <v>1307</v>
      </c>
      <c r="I44" s="84">
        <v>0.78532314814814808</v>
      </c>
      <c r="J44" s="85">
        <v>11.004</v>
      </c>
      <c r="K44" s="83" t="s">
        <v>1425</v>
      </c>
      <c r="L44" s="113">
        <v>2.0299999999999999E-2</v>
      </c>
      <c r="M44" s="113">
        <v>0.02</v>
      </c>
      <c r="N44" s="86">
        <v>2830</v>
      </c>
      <c r="O44" s="86">
        <f t="shared" si="0"/>
        <v>256.32705670685647</v>
      </c>
      <c r="P44" s="87">
        <v>31.2</v>
      </c>
      <c r="Q44" s="87">
        <f t="shared" si="1"/>
        <v>2.7711687065207706</v>
      </c>
      <c r="R44" s="87">
        <v>0.99936999999999998</v>
      </c>
      <c r="S44" s="88">
        <f t="shared" si="2"/>
        <v>3.97435872E-2</v>
      </c>
      <c r="T44" s="88">
        <f t="shared" si="3"/>
        <v>3.5300065843113936E-3</v>
      </c>
      <c r="U44" s="89">
        <v>0.65869999999999995</v>
      </c>
      <c r="V44" s="89">
        <f t="shared" si="4"/>
        <v>1.3409111678258182E-2</v>
      </c>
      <c r="W44" s="88">
        <f t="shared" si="5"/>
        <v>0.18931622511330107</v>
      </c>
      <c r="X44" s="90">
        <v>-60</v>
      </c>
      <c r="Y44" s="90">
        <f t="shared" si="6"/>
        <v>-110.00654525981624</v>
      </c>
      <c r="Z44" s="85">
        <v>2830</v>
      </c>
      <c r="AA44" s="85">
        <v>250</v>
      </c>
      <c r="AB44" s="85">
        <v>31.2</v>
      </c>
      <c r="AC44" s="85">
        <v>2.7</v>
      </c>
      <c r="AD44" s="85">
        <v>0.99936999999999998</v>
      </c>
      <c r="AE44" s="85">
        <v>3.2051280000000001E-2</v>
      </c>
      <c r="AF44" s="85">
        <v>2.7736689999999999E-3</v>
      </c>
      <c r="AG44" s="85">
        <v>0.65869999999999995</v>
      </c>
      <c r="AH44" s="85">
        <v>2.5000000000000001E-3</v>
      </c>
      <c r="AI44" s="85">
        <v>-0.18210000000000001</v>
      </c>
      <c r="AJ44" s="85">
        <v>-60</v>
      </c>
      <c r="AK44" s="85">
        <v>110</v>
      </c>
      <c r="AL44" s="85">
        <v>0.7379</v>
      </c>
      <c r="AM44" s="85">
        <v>2E-3</v>
      </c>
      <c r="AN44" s="85">
        <v>8062</v>
      </c>
      <c r="AO44" s="85">
        <v>88</v>
      </c>
      <c r="AP44" s="85">
        <v>22320</v>
      </c>
      <c r="AQ44" s="85">
        <v>530</v>
      </c>
      <c r="AR44" s="85">
        <v>72200</v>
      </c>
      <c r="AS44" s="85">
        <v>6600</v>
      </c>
      <c r="AT44" s="85">
        <v>4643.1000000000004</v>
      </c>
      <c r="AU44" s="85">
        <v>5.7</v>
      </c>
      <c r="AV44" s="83">
        <v>0.16200000000000001</v>
      </c>
      <c r="AW44" s="83">
        <v>1.4E-2</v>
      </c>
      <c r="AZ44" s="85">
        <v>3.4000000000000002E-2</v>
      </c>
      <c r="BA44" s="85">
        <v>3.2000000000000001E-2</v>
      </c>
      <c r="BB44" s="85">
        <v>360625</v>
      </c>
      <c r="BC44" s="85">
        <v>10000</v>
      </c>
      <c r="BD44" s="85">
        <v>164875</v>
      </c>
      <c r="BE44" s="85">
        <v>4625</v>
      </c>
      <c r="BF44" s="85">
        <v>270625</v>
      </c>
      <c r="BG44" s="85">
        <v>6875</v>
      </c>
      <c r="BH44" s="85">
        <v>10587.5</v>
      </c>
      <c r="BI44" s="85">
        <v>293.75</v>
      </c>
      <c r="BJ44" s="85">
        <v>151.25</v>
      </c>
      <c r="BK44" s="85">
        <v>12.5</v>
      </c>
      <c r="BL44" s="85">
        <f t="shared" si="7"/>
        <v>25.645092271817056</v>
      </c>
      <c r="BM44" s="85">
        <f t="shared" si="8"/>
        <v>0.96473116314825569</v>
      </c>
    </row>
    <row r="45" spans="1:65" x14ac:dyDescent="0.2">
      <c r="A45" s="82">
        <v>44194.785783495368</v>
      </c>
      <c r="B45" s="83" t="s">
        <v>1428</v>
      </c>
      <c r="C45" s="83">
        <v>56179</v>
      </c>
      <c r="D45" s="83">
        <v>18479</v>
      </c>
      <c r="E45" s="83" t="s">
        <v>1429</v>
      </c>
      <c r="F45" s="83" t="s">
        <v>1305</v>
      </c>
      <c r="G45" s="83" t="s">
        <v>1430</v>
      </c>
      <c r="H45" s="83" t="s">
        <v>1307</v>
      </c>
      <c r="I45" s="84">
        <v>0.78577187500000001</v>
      </c>
      <c r="J45" s="85">
        <v>11.010999999999999</v>
      </c>
      <c r="K45" s="83" t="s">
        <v>1428</v>
      </c>
      <c r="L45" s="113">
        <v>6.2300000000000001E-2</v>
      </c>
      <c r="M45" s="113">
        <v>2.5000000000000001E-2</v>
      </c>
      <c r="N45" s="86">
        <v>1182</v>
      </c>
      <c r="O45" s="86">
        <f t="shared" si="0"/>
        <v>76.7323243489991</v>
      </c>
      <c r="P45" s="87">
        <v>13.32</v>
      </c>
      <c r="Q45" s="87">
        <f t="shared" si="1"/>
        <v>0.88123150193351574</v>
      </c>
      <c r="R45" s="87">
        <v>0.98385999999999996</v>
      </c>
      <c r="S45" s="88">
        <f t="shared" si="2"/>
        <v>9.3093099200000001E-2</v>
      </c>
      <c r="T45" s="88">
        <f t="shared" si="3"/>
        <v>6.1589011775331111E-3</v>
      </c>
      <c r="U45" s="89">
        <v>0.64390000000000003</v>
      </c>
      <c r="V45" s="89">
        <f t="shared" si="4"/>
        <v>1.4657519708327189E-2</v>
      </c>
      <c r="W45" s="88">
        <f t="shared" si="5"/>
        <v>0.17152048644947895</v>
      </c>
      <c r="X45" s="90">
        <v>86</v>
      </c>
      <c r="Y45" s="90">
        <f t="shared" si="6"/>
        <v>32.046191661412749</v>
      </c>
      <c r="Z45" s="85">
        <v>1182</v>
      </c>
      <c r="AA45" s="85">
        <v>73</v>
      </c>
      <c r="AB45" s="85">
        <v>13.32</v>
      </c>
      <c r="AC45" s="85">
        <v>0.84</v>
      </c>
      <c r="AD45" s="85">
        <v>0.98385999999999996</v>
      </c>
      <c r="AE45" s="85">
        <v>7.5075080000000002E-2</v>
      </c>
      <c r="AF45" s="85">
        <v>4.7344639999999999E-3</v>
      </c>
      <c r="AG45" s="85">
        <v>0.64390000000000003</v>
      </c>
      <c r="AH45" s="85">
        <v>7.0000000000000001E-3</v>
      </c>
      <c r="AI45" s="85">
        <v>0.29542000000000002</v>
      </c>
      <c r="AJ45" s="85">
        <v>86</v>
      </c>
      <c r="AK45" s="85">
        <v>32</v>
      </c>
      <c r="AL45" s="85">
        <v>0.74429999999999996</v>
      </c>
      <c r="AM45" s="85">
        <v>7.0000000000000001E-3</v>
      </c>
      <c r="AN45" s="85">
        <v>7180</v>
      </c>
      <c r="AO45" s="85">
        <v>65</v>
      </c>
      <c r="AP45" s="85">
        <v>17130</v>
      </c>
      <c r="AQ45" s="85">
        <v>400</v>
      </c>
      <c r="AR45" s="85">
        <v>86600</v>
      </c>
      <c r="AS45" s="85">
        <v>8500</v>
      </c>
      <c r="AT45" s="85">
        <v>4610</v>
      </c>
      <c r="AU45" s="85">
        <v>16</v>
      </c>
      <c r="AV45" s="83">
        <v>0.49700000000000005</v>
      </c>
      <c r="AW45" s="83">
        <v>3.1E-2</v>
      </c>
      <c r="AZ45" s="85">
        <v>4.3000000000000003E-2</v>
      </c>
      <c r="BA45" s="85">
        <v>2.1999999999999999E-2</v>
      </c>
      <c r="BB45" s="85">
        <v>485625</v>
      </c>
      <c r="BC45" s="85">
        <v>11875</v>
      </c>
      <c r="BD45" s="85">
        <v>218812.5</v>
      </c>
      <c r="BE45" s="85">
        <v>5500</v>
      </c>
      <c r="BF45" s="85">
        <v>367500</v>
      </c>
      <c r="BG45" s="85">
        <v>6875</v>
      </c>
      <c r="BH45" s="85">
        <v>13981.25</v>
      </c>
      <c r="BI45" s="85">
        <v>368.75</v>
      </c>
      <c r="BJ45" s="85">
        <v>187.5</v>
      </c>
      <c r="BK45" s="85">
        <v>75</v>
      </c>
      <c r="BL45" s="85">
        <f t="shared" si="7"/>
        <v>26.366556781485468</v>
      </c>
      <c r="BM45" s="85">
        <f t="shared" si="8"/>
        <v>0.85257797872562746</v>
      </c>
    </row>
    <row r="46" spans="1:65" x14ac:dyDescent="0.2">
      <c r="A46" s="82">
        <v>44194.786231574071</v>
      </c>
      <c r="B46" s="83" t="s">
        <v>1431</v>
      </c>
      <c r="C46" s="83">
        <v>56303</v>
      </c>
      <c r="D46" s="83">
        <v>18303</v>
      </c>
      <c r="E46" s="83" t="s">
        <v>1432</v>
      </c>
      <c r="F46" s="83" t="s">
        <v>1305</v>
      </c>
      <c r="G46" s="83" t="s">
        <v>1433</v>
      </c>
      <c r="H46" s="83" t="s">
        <v>1307</v>
      </c>
      <c r="I46" s="84">
        <v>0.78622002314814809</v>
      </c>
      <c r="J46" s="85">
        <v>11.009</v>
      </c>
      <c r="K46" s="83" t="s">
        <v>1431</v>
      </c>
      <c r="L46" s="113">
        <v>4.0299999999999997E-3</v>
      </c>
      <c r="M46" s="113">
        <v>8.9999999999999993E-3</v>
      </c>
      <c r="N46" s="86">
        <v>10100</v>
      </c>
      <c r="O46" s="86">
        <f t="shared" si="0"/>
        <v>1020.1980199941579</v>
      </c>
      <c r="P46" s="87">
        <v>111</v>
      </c>
      <c r="Q46" s="87">
        <f t="shared" si="1"/>
        <v>11.221782389620644</v>
      </c>
      <c r="R46" s="87">
        <v>0.99950000000000006</v>
      </c>
      <c r="S46" s="88">
        <f t="shared" si="2"/>
        <v>1.117117116E-2</v>
      </c>
      <c r="T46" s="88">
        <f t="shared" si="3"/>
        <v>1.1293734691581766E-3</v>
      </c>
      <c r="U46" s="89">
        <v>0.66249999999999998</v>
      </c>
      <c r="V46" s="89">
        <f t="shared" si="4"/>
        <v>1.3415382961361931E-2</v>
      </c>
      <c r="W46" s="88">
        <f t="shared" si="5"/>
        <v>0.18862210065738136</v>
      </c>
      <c r="X46" s="90">
        <v>33</v>
      </c>
      <c r="Y46" s="90">
        <f t="shared" si="6"/>
        <v>55.003959857450269</v>
      </c>
      <c r="Z46" s="85">
        <v>10100</v>
      </c>
      <c r="AA46" s="85">
        <v>1000</v>
      </c>
      <c r="AB46" s="85">
        <v>111</v>
      </c>
      <c r="AC46" s="85">
        <v>11</v>
      </c>
      <c r="AD46" s="85">
        <v>0.99950000000000006</v>
      </c>
      <c r="AE46" s="85">
        <v>9.0090090000000001E-3</v>
      </c>
      <c r="AF46" s="85">
        <v>8.927847E-4</v>
      </c>
      <c r="AG46" s="85">
        <v>0.66249999999999998</v>
      </c>
      <c r="AH46" s="85">
        <v>2.0999999999999999E-3</v>
      </c>
      <c r="AI46" s="85">
        <v>0.68559999999999999</v>
      </c>
      <c r="AJ46" s="85">
        <v>33</v>
      </c>
      <c r="AK46" s="85">
        <v>55</v>
      </c>
      <c r="AL46" s="85">
        <v>0.72919999999999996</v>
      </c>
      <c r="AM46" s="85">
        <v>2.5999999999999999E-3</v>
      </c>
      <c r="AN46" s="85">
        <v>9350</v>
      </c>
      <c r="AO46" s="85">
        <v>100</v>
      </c>
      <c r="AP46" s="85">
        <v>30310</v>
      </c>
      <c r="AQ46" s="85">
        <v>650</v>
      </c>
      <c r="AR46" s="85">
        <v>82000</v>
      </c>
      <c r="AS46" s="85">
        <v>13000</v>
      </c>
      <c r="AT46" s="85">
        <v>4651.7</v>
      </c>
      <c r="AU46" s="85">
        <v>4.7</v>
      </c>
      <c r="AV46" s="83">
        <v>3.2100000000000004E-2</v>
      </c>
      <c r="AW46" s="83">
        <v>3.1999999999999997E-3</v>
      </c>
      <c r="AZ46" s="85">
        <v>1.6E-2</v>
      </c>
      <c r="BA46" s="85">
        <v>3.2000000000000001E-2</v>
      </c>
      <c r="BB46" s="85">
        <v>254375</v>
      </c>
      <c r="BC46" s="85">
        <v>8125</v>
      </c>
      <c r="BD46" s="85">
        <v>115687.5</v>
      </c>
      <c r="BE46" s="85">
        <v>3500</v>
      </c>
      <c r="BF46" s="85">
        <v>188500</v>
      </c>
      <c r="BG46" s="85">
        <v>5375</v>
      </c>
      <c r="BH46" s="85">
        <v>7493.75</v>
      </c>
      <c r="BI46" s="85">
        <v>212.5</v>
      </c>
      <c r="BJ46" s="85">
        <v>129.375</v>
      </c>
      <c r="BK46" s="85">
        <v>15.625</v>
      </c>
      <c r="BL46" s="85">
        <f t="shared" si="7"/>
        <v>25.254608596971206</v>
      </c>
      <c r="BM46" s="85">
        <f t="shared" si="8"/>
        <v>1.0155993167735318</v>
      </c>
    </row>
    <row r="47" spans="1:65" x14ac:dyDescent="0.2">
      <c r="A47" s="82">
        <v>44194.786679409721</v>
      </c>
      <c r="B47" s="83" t="s">
        <v>1434</v>
      </c>
      <c r="C47" s="83">
        <v>56270</v>
      </c>
      <c r="D47" s="83">
        <v>18069</v>
      </c>
      <c r="E47" s="83" t="s">
        <v>1435</v>
      </c>
      <c r="F47" s="83" t="s">
        <v>1305</v>
      </c>
      <c r="G47" s="83" t="s">
        <v>1436</v>
      </c>
      <c r="H47" s="83" t="s">
        <v>1307</v>
      </c>
      <c r="I47" s="84">
        <v>0.78666782407407398</v>
      </c>
      <c r="J47" s="85">
        <v>11.063000000000001</v>
      </c>
      <c r="K47" s="83" t="s">
        <v>1434</v>
      </c>
      <c r="L47" s="113">
        <v>4.5599999999999998E-3</v>
      </c>
      <c r="M47" s="113">
        <v>1.4E-2</v>
      </c>
      <c r="N47" s="86">
        <v>15700</v>
      </c>
      <c r="O47" s="86">
        <f t="shared" si="0"/>
        <v>2024.4989503578411</v>
      </c>
      <c r="P47" s="87">
        <v>183</v>
      </c>
      <c r="Q47" s="87">
        <f t="shared" si="1"/>
        <v>24.277471037980874</v>
      </c>
      <c r="R47" s="87">
        <v>0.99939999999999996</v>
      </c>
      <c r="S47" s="88">
        <f t="shared" si="2"/>
        <v>6.7759564400000005E-3</v>
      </c>
      <c r="T47" s="88">
        <f t="shared" si="3"/>
        <v>8.9892391218451427E-4</v>
      </c>
      <c r="U47" s="89">
        <v>0.62580000000000002</v>
      </c>
      <c r="V47" s="89">
        <f t="shared" si="4"/>
        <v>1.2617854651247177E-2</v>
      </c>
      <c r="W47" s="88">
        <f t="shared" si="5"/>
        <v>8.3127757144289049E-2</v>
      </c>
      <c r="X47" s="90">
        <v>240</v>
      </c>
      <c r="Y47" s="90">
        <f t="shared" si="6"/>
        <v>230.05008150400644</v>
      </c>
      <c r="Z47" s="85">
        <v>15700</v>
      </c>
      <c r="AA47" s="85">
        <v>2000</v>
      </c>
      <c r="AB47" s="85">
        <v>183</v>
      </c>
      <c r="AC47" s="85">
        <v>24</v>
      </c>
      <c r="AD47" s="85">
        <v>0.99939999999999996</v>
      </c>
      <c r="AE47" s="85">
        <v>5.4644810000000002E-3</v>
      </c>
      <c r="AF47" s="85">
        <v>7.166532E-4</v>
      </c>
      <c r="AG47" s="85">
        <v>0.62580000000000002</v>
      </c>
      <c r="AH47" s="85">
        <v>1.6000000000000001E-3</v>
      </c>
      <c r="AI47" s="85">
        <v>0.26318000000000003</v>
      </c>
      <c r="AJ47" s="85">
        <v>240</v>
      </c>
      <c r="AK47" s="85">
        <v>230</v>
      </c>
      <c r="AL47" s="85">
        <v>0.76576999999999995</v>
      </c>
      <c r="AM47" s="85">
        <v>9.1E-4</v>
      </c>
      <c r="AN47" s="85">
        <v>9790</v>
      </c>
      <c r="AO47" s="85">
        <v>140</v>
      </c>
      <c r="AP47" s="85">
        <v>33460</v>
      </c>
      <c r="AQ47" s="85">
        <v>890</v>
      </c>
      <c r="AR47" s="85">
        <v>103000</v>
      </c>
      <c r="AS47" s="85">
        <v>19000</v>
      </c>
      <c r="AT47" s="85">
        <v>4568.3999999999996</v>
      </c>
      <c r="AU47" s="85">
        <v>3.7</v>
      </c>
      <c r="AV47" s="83">
        <v>3.6299999999999999E-2</v>
      </c>
      <c r="AW47" s="83">
        <v>5.8000000000000005E-3</v>
      </c>
      <c r="AZ47" s="85">
        <v>2.5000000000000001E-2</v>
      </c>
      <c r="BA47" s="85">
        <v>3.3000000000000002E-2</v>
      </c>
      <c r="BB47" s="85">
        <v>444375</v>
      </c>
      <c r="BC47" s="85">
        <v>9375</v>
      </c>
      <c r="BD47" s="85">
        <v>200062.5</v>
      </c>
      <c r="BE47" s="85">
        <v>4375</v>
      </c>
      <c r="BF47" s="85">
        <v>345625</v>
      </c>
      <c r="BG47" s="85">
        <v>6875</v>
      </c>
      <c r="BH47" s="85">
        <v>12768.75</v>
      </c>
      <c r="BI47" s="85">
        <v>262.5</v>
      </c>
      <c r="BJ47" s="85">
        <v>89.375</v>
      </c>
      <c r="BK47" s="85">
        <v>24.375</v>
      </c>
      <c r="BL47" s="85">
        <f t="shared" si="7"/>
        <v>27.111697963306874</v>
      </c>
      <c r="BM47" s="85">
        <f t="shared" si="8"/>
        <v>0.7755572589363261</v>
      </c>
    </row>
    <row r="48" spans="1:65" x14ac:dyDescent="0.2">
      <c r="A48" s="82">
        <v>44194.787129282406</v>
      </c>
      <c r="B48" s="83" t="s">
        <v>1437</v>
      </c>
      <c r="C48" s="83">
        <v>56448</v>
      </c>
      <c r="D48" s="83">
        <v>18081</v>
      </c>
      <c r="E48" s="83" t="s">
        <v>1438</v>
      </c>
      <c r="F48" s="83" t="s">
        <v>1305</v>
      </c>
      <c r="G48" s="83" t="s">
        <v>1439</v>
      </c>
      <c r="H48" s="83" t="s">
        <v>1307</v>
      </c>
      <c r="I48" s="84">
        <v>0.78711770833333328</v>
      </c>
      <c r="J48" s="85">
        <v>11.034000000000001</v>
      </c>
      <c r="K48" s="83" t="s">
        <v>1437</v>
      </c>
      <c r="L48" s="113">
        <v>8.8699999999999994E-3</v>
      </c>
      <c r="M48" s="113">
        <v>3.4200000000000001E-2</v>
      </c>
      <c r="N48" s="86">
        <v>3140</v>
      </c>
      <c r="O48" s="86">
        <f t="shared" si="0"/>
        <v>135.43943295805693</v>
      </c>
      <c r="P48" s="87">
        <v>34.4</v>
      </c>
      <c r="Q48" s="87">
        <f t="shared" si="1"/>
        <v>1.4708310575997503</v>
      </c>
      <c r="R48" s="87">
        <v>0.99514999999999998</v>
      </c>
      <c r="S48" s="88">
        <f t="shared" si="2"/>
        <v>3.6046514799999999E-2</v>
      </c>
      <c r="T48" s="88">
        <f t="shared" si="3"/>
        <v>1.5412307456624829E-3</v>
      </c>
      <c r="U48" s="89">
        <v>0.66390000000000005</v>
      </c>
      <c r="V48" s="89">
        <f t="shared" si="4"/>
        <v>1.3731543394680731E-2</v>
      </c>
      <c r="W48" s="88">
        <f t="shared" si="5"/>
        <v>0.43145991179580762</v>
      </c>
      <c r="X48" s="90">
        <v>23.1</v>
      </c>
      <c r="Y48" s="90">
        <f t="shared" si="6"/>
        <v>6.0177607130892126</v>
      </c>
      <c r="Z48" s="85">
        <v>3140</v>
      </c>
      <c r="AA48" s="85">
        <v>120</v>
      </c>
      <c r="AB48" s="85">
        <v>34.4</v>
      </c>
      <c r="AC48" s="85">
        <v>1.3</v>
      </c>
      <c r="AD48" s="85">
        <v>0.99514999999999998</v>
      </c>
      <c r="AE48" s="85">
        <v>2.9069770000000002E-2</v>
      </c>
      <c r="AF48" s="85">
        <v>1.0985669999999999E-3</v>
      </c>
      <c r="AG48" s="85">
        <v>0.66390000000000005</v>
      </c>
      <c r="AH48" s="85">
        <v>3.5000000000000001E-3</v>
      </c>
      <c r="AI48" s="85">
        <v>0.60989000000000004</v>
      </c>
      <c r="AJ48" s="85">
        <v>23.1</v>
      </c>
      <c r="AK48" s="85">
        <v>6</v>
      </c>
      <c r="AL48" s="85">
        <v>0.73609999999999998</v>
      </c>
      <c r="AM48" s="85">
        <v>1.5E-3</v>
      </c>
      <c r="AN48" s="85">
        <v>8173</v>
      </c>
      <c r="AO48" s="85">
        <v>39</v>
      </c>
      <c r="AP48" s="85">
        <v>22980</v>
      </c>
      <c r="AQ48" s="85">
        <v>240</v>
      </c>
      <c r="AR48" s="85">
        <v>61600</v>
      </c>
      <c r="AS48" s="85">
        <v>2500</v>
      </c>
      <c r="AT48" s="85">
        <v>4654.8</v>
      </c>
      <c r="AU48" s="85">
        <v>8</v>
      </c>
      <c r="AV48" s="83">
        <v>7.0400000000000004E-2</v>
      </c>
      <c r="AW48" s="83">
        <v>2.8E-3</v>
      </c>
      <c r="AZ48" s="85">
        <v>5.8900000000000001E-2</v>
      </c>
      <c r="BA48" s="85">
        <v>9.9000000000000008E-3</v>
      </c>
      <c r="BB48" s="85">
        <v>177500</v>
      </c>
      <c r="BC48" s="85">
        <v>6250</v>
      </c>
      <c r="BD48" s="85">
        <v>81375</v>
      </c>
      <c r="BE48" s="85">
        <v>3187.5</v>
      </c>
      <c r="BF48" s="85">
        <v>132687.5</v>
      </c>
      <c r="BG48" s="85">
        <v>4562.5</v>
      </c>
      <c r="BH48" s="85">
        <v>5281.25</v>
      </c>
      <c r="BI48" s="85">
        <v>200</v>
      </c>
      <c r="BJ48" s="85">
        <v>86.875</v>
      </c>
      <c r="BK48" s="85">
        <v>24.375</v>
      </c>
      <c r="BL48" s="85">
        <f t="shared" si="7"/>
        <v>25.219707969464128</v>
      </c>
      <c r="BM48" s="85">
        <f t="shared" si="8"/>
        <v>1.2900250592799654</v>
      </c>
    </row>
    <row r="49" spans="1:65" x14ac:dyDescent="0.2">
      <c r="A49" s="82">
        <v>44194.787578391202</v>
      </c>
      <c r="B49" s="83" t="s">
        <v>1440</v>
      </c>
      <c r="C49" s="83">
        <v>56573</v>
      </c>
      <c r="D49" s="83">
        <v>18224</v>
      </c>
      <c r="E49" s="83" t="s">
        <v>1441</v>
      </c>
      <c r="F49" s="83" t="s">
        <v>1305</v>
      </c>
      <c r="G49" s="83" t="s">
        <v>1442</v>
      </c>
      <c r="H49" s="83" t="s">
        <v>1307</v>
      </c>
      <c r="I49" s="84">
        <v>0.78756678240740741</v>
      </c>
      <c r="J49" s="85">
        <v>11.035</v>
      </c>
      <c r="K49" s="83" t="s">
        <v>1440</v>
      </c>
      <c r="L49" s="113">
        <v>8.5499999999999997E-4</v>
      </c>
      <c r="M49" s="113">
        <v>-4.3E-3</v>
      </c>
      <c r="N49" s="86">
        <v>34100</v>
      </c>
      <c r="O49" s="86">
        <f t="shared" si="0"/>
        <v>1831.6997570562705</v>
      </c>
      <c r="P49" s="87">
        <v>392</v>
      </c>
      <c r="Q49" s="87">
        <f t="shared" si="1"/>
        <v>20.553967986741636</v>
      </c>
      <c r="R49" s="87">
        <v>0.99858999999999998</v>
      </c>
      <c r="S49" s="88">
        <f t="shared" si="2"/>
        <v>3.1632648000000001E-3</v>
      </c>
      <c r="T49" s="88">
        <f t="shared" si="3"/>
        <v>1.6586136101987979E-4</v>
      </c>
      <c r="U49" s="89">
        <v>0.63100000000000001</v>
      </c>
      <c r="V49" s="89">
        <f t="shared" si="4"/>
        <v>1.3044324436320956E-2</v>
      </c>
      <c r="W49" s="88">
        <f t="shared" si="5"/>
        <v>0.36144806577640193</v>
      </c>
      <c r="X49" s="90">
        <v>-100</v>
      </c>
      <c r="Y49" s="90">
        <f t="shared" si="6"/>
        <v>-130.01538370516005</v>
      </c>
      <c r="Z49" s="85">
        <v>34100</v>
      </c>
      <c r="AA49" s="85">
        <v>1700</v>
      </c>
      <c r="AB49" s="85">
        <v>392</v>
      </c>
      <c r="AC49" s="85">
        <v>19</v>
      </c>
      <c r="AD49" s="85">
        <v>0.99858999999999998</v>
      </c>
      <c r="AE49" s="85">
        <v>2.5510200000000002E-3</v>
      </c>
      <c r="AF49" s="85">
        <v>1.2364639999999999E-4</v>
      </c>
      <c r="AG49" s="85">
        <v>0.63100000000000001</v>
      </c>
      <c r="AH49" s="85">
        <v>3.3E-3</v>
      </c>
      <c r="AI49" s="85">
        <v>8.6219000000000004E-2</v>
      </c>
      <c r="AJ49" s="85">
        <v>-100</v>
      </c>
      <c r="AK49" s="85">
        <v>130</v>
      </c>
      <c r="AL49" s="85">
        <v>0.75780000000000003</v>
      </c>
      <c r="AM49" s="85">
        <v>1.8E-3</v>
      </c>
      <c r="AN49" s="85">
        <v>10596</v>
      </c>
      <c r="AO49" s="85">
        <v>50</v>
      </c>
      <c r="AP49" s="85">
        <v>38500</v>
      </c>
      <c r="AQ49" s="85">
        <v>310</v>
      </c>
      <c r="AR49" s="85">
        <v>93000</v>
      </c>
      <c r="AS49" s="85">
        <v>17000</v>
      </c>
      <c r="AT49" s="85">
        <v>4580.3999999999996</v>
      </c>
      <c r="AU49" s="85">
        <v>7.6</v>
      </c>
      <c r="AV49" s="83">
        <v>6.7800000000000004E-3</v>
      </c>
      <c r="AW49" s="83">
        <v>5.7000000000000009E-4</v>
      </c>
      <c r="AZ49" s="85">
        <v>-7.0000000000000001E-3</v>
      </c>
      <c r="BA49" s="85">
        <v>1.2999999999999999E-2</v>
      </c>
      <c r="BB49" s="85">
        <v>182500</v>
      </c>
      <c r="BC49" s="85">
        <v>9375</v>
      </c>
      <c r="BD49" s="85">
        <v>82000</v>
      </c>
      <c r="BE49" s="85">
        <v>3875</v>
      </c>
      <c r="BF49" s="85">
        <v>140625</v>
      </c>
      <c r="BG49" s="85">
        <v>6875</v>
      </c>
      <c r="BH49" s="85">
        <v>5237.5</v>
      </c>
      <c r="BI49" s="85">
        <v>231.25</v>
      </c>
      <c r="BJ49" s="85">
        <v>90</v>
      </c>
      <c r="BK49" s="85">
        <v>22.5</v>
      </c>
      <c r="BL49" s="85">
        <f t="shared" si="7"/>
        <v>26.956214297109039</v>
      </c>
      <c r="BM49" s="85">
        <f t="shared" si="8"/>
        <v>1.7757554892568412</v>
      </c>
    </row>
    <row r="50" spans="1:65" x14ac:dyDescent="0.2">
      <c r="A50" s="82">
        <v>44194.788027893519</v>
      </c>
      <c r="B50" s="83" t="s">
        <v>1443</v>
      </c>
      <c r="C50" s="83">
        <v>56655</v>
      </c>
      <c r="D50" s="83">
        <v>17960</v>
      </c>
      <c r="E50" s="83" t="s">
        <v>1444</v>
      </c>
      <c r="F50" s="83" t="s">
        <v>1305</v>
      </c>
      <c r="G50" s="83" t="s">
        <v>1445</v>
      </c>
      <c r="H50" s="83" t="s">
        <v>1307</v>
      </c>
      <c r="I50" s="84">
        <v>0.7880163194444445</v>
      </c>
      <c r="J50" s="85">
        <v>11.068</v>
      </c>
      <c r="K50" s="83" t="s">
        <v>1443</v>
      </c>
      <c r="L50" s="113">
        <v>1.9599999999999999E-3</v>
      </c>
      <c r="M50" s="113">
        <v>2E-3</v>
      </c>
      <c r="N50" s="86">
        <v>9280</v>
      </c>
      <c r="O50" s="86">
        <f t="shared" si="0"/>
        <v>459.18118428350272</v>
      </c>
      <c r="P50" s="87">
        <v>103.7</v>
      </c>
      <c r="Q50" s="87">
        <f t="shared" si="1"/>
        <v>5.0459365830339165</v>
      </c>
      <c r="R50" s="87">
        <v>0.99604999999999999</v>
      </c>
      <c r="S50" s="88">
        <f t="shared" si="2"/>
        <v>1.1957570480000001E-2</v>
      </c>
      <c r="T50" s="88">
        <f t="shared" si="3"/>
        <v>5.8184314955166193E-4</v>
      </c>
      <c r="U50" s="89">
        <v>0.64859999999999995</v>
      </c>
      <c r="V50" s="89">
        <f t="shared" si="4"/>
        <v>1.327074918759299E-2</v>
      </c>
      <c r="W50" s="88">
        <f t="shared" si="5"/>
        <v>0.24782358351055214</v>
      </c>
      <c r="X50" s="90">
        <v>1</v>
      </c>
      <c r="Y50" s="90">
        <f t="shared" si="6"/>
        <v>19.000010526312874</v>
      </c>
      <c r="Z50" s="85">
        <v>9280</v>
      </c>
      <c r="AA50" s="85">
        <v>420</v>
      </c>
      <c r="AB50" s="85">
        <v>103.7</v>
      </c>
      <c r="AC50" s="85">
        <v>4.5999999999999996</v>
      </c>
      <c r="AD50" s="85">
        <v>0.99604999999999999</v>
      </c>
      <c r="AE50" s="85">
        <v>9.643202E-3</v>
      </c>
      <c r="AF50" s="85">
        <v>4.2776009999999999E-4</v>
      </c>
      <c r="AG50" s="85">
        <v>0.64859999999999995</v>
      </c>
      <c r="AH50" s="85">
        <v>2.8E-3</v>
      </c>
      <c r="AI50" s="85">
        <v>4.7530999999999997E-2</v>
      </c>
      <c r="AJ50" s="85">
        <v>1</v>
      </c>
      <c r="AK50" s="85">
        <v>19</v>
      </c>
      <c r="AL50" s="85">
        <v>0.74080000000000001</v>
      </c>
      <c r="AM50" s="85">
        <v>1.2999999999999999E-3</v>
      </c>
      <c r="AN50" s="85">
        <v>9273</v>
      </c>
      <c r="AO50" s="85">
        <v>46</v>
      </c>
      <c r="AP50" s="85">
        <v>29970</v>
      </c>
      <c r="AQ50" s="85">
        <v>280</v>
      </c>
      <c r="AR50" s="85">
        <v>69000</v>
      </c>
      <c r="AS50" s="85">
        <v>17000</v>
      </c>
      <c r="AT50" s="85">
        <v>4620.3999999999996</v>
      </c>
      <c r="AU50" s="85">
        <v>6.4</v>
      </c>
      <c r="AV50" s="83">
        <v>1.5469999999999999E-2</v>
      </c>
      <c r="AW50" s="83">
        <v>7.899999999999999E-4</v>
      </c>
      <c r="AZ50" s="85">
        <v>3.0000000000000001E-3</v>
      </c>
      <c r="BA50" s="85">
        <v>2.7E-2</v>
      </c>
      <c r="BB50" s="85">
        <v>115375</v>
      </c>
      <c r="BC50" s="85">
        <v>2250</v>
      </c>
      <c r="BD50" s="85">
        <v>52187.5</v>
      </c>
      <c r="BE50" s="85">
        <v>937.5</v>
      </c>
      <c r="BF50" s="85">
        <v>86937.5</v>
      </c>
      <c r="BG50" s="85">
        <v>1625</v>
      </c>
      <c r="BH50" s="85">
        <v>3356.875</v>
      </c>
      <c r="BI50" s="85">
        <v>58.75</v>
      </c>
      <c r="BJ50" s="85">
        <v>95</v>
      </c>
      <c r="BK50" s="85">
        <v>7.5</v>
      </c>
      <c r="BL50" s="85">
        <f t="shared" si="7"/>
        <v>26.068075189561135</v>
      </c>
      <c r="BM50" s="85">
        <f t="shared" si="8"/>
        <v>0.66750276305387191</v>
      </c>
    </row>
    <row r="51" spans="1:65" x14ac:dyDescent="0.2">
      <c r="A51" s="82">
        <v>44194.788476388887</v>
      </c>
      <c r="B51" s="83" t="s">
        <v>1446</v>
      </c>
      <c r="C51" s="83">
        <v>56495</v>
      </c>
      <c r="D51" s="83">
        <v>17891</v>
      </c>
      <c r="E51" s="83" t="s">
        <v>1447</v>
      </c>
      <c r="F51" s="83" t="s">
        <v>1305</v>
      </c>
      <c r="G51" s="83" t="s">
        <v>1448</v>
      </c>
      <c r="H51" s="83" t="s">
        <v>1307</v>
      </c>
      <c r="I51" s="84">
        <v>0.7884648148148149</v>
      </c>
      <c r="J51" s="85">
        <v>11.002000000000001</v>
      </c>
      <c r="K51" s="83" t="s">
        <v>1446</v>
      </c>
      <c r="L51" s="113">
        <v>3.0100000000000001E-3</v>
      </c>
      <c r="M51" s="113">
        <v>3.3799999999999997E-2</v>
      </c>
      <c r="N51" s="86">
        <v>14200</v>
      </c>
      <c r="O51" s="86">
        <f t="shared" si="0"/>
        <v>3411.8405589945141</v>
      </c>
      <c r="P51" s="87">
        <v>168</v>
      </c>
      <c r="Q51" s="87">
        <f t="shared" si="1"/>
        <v>41.137447660252327</v>
      </c>
      <c r="R51" s="87">
        <v>0.99995000000000001</v>
      </c>
      <c r="S51" s="88">
        <f t="shared" si="2"/>
        <v>7.3809524399999996E-3</v>
      </c>
      <c r="T51" s="88">
        <f t="shared" si="3"/>
        <v>1.8073420202927573E-3</v>
      </c>
      <c r="U51" s="89">
        <v>0.61429999999999996</v>
      </c>
      <c r="V51" s="89">
        <f t="shared" si="4"/>
        <v>1.2920750597391778E-2</v>
      </c>
      <c r="W51" s="88">
        <f t="shared" si="5"/>
        <v>9.4037318085669563E-2</v>
      </c>
      <c r="X51" s="90">
        <v>24</v>
      </c>
      <c r="Y51" s="90">
        <f t="shared" si="6"/>
        <v>11.010467746649095</v>
      </c>
      <c r="Z51" s="85">
        <v>14200</v>
      </c>
      <c r="AA51" s="85">
        <v>3400</v>
      </c>
      <c r="AB51" s="85">
        <v>168</v>
      </c>
      <c r="AC51" s="85">
        <v>41</v>
      </c>
      <c r="AD51" s="85">
        <v>0.99995000000000001</v>
      </c>
      <c r="AE51" s="85">
        <v>5.9523809999999996E-3</v>
      </c>
      <c r="AF51" s="85">
        <v>1.452664E-3</v>
      </c>
      <c r="AG51" s="85">
        <v>0.61429999999999996</v>
      </c>
      <c r="AH51" s="85">
        <v>4.0000000000000001E-3</v>
      </c>
      <c r="AI51" s="85">
        <v>0.93454000000000004</v>
      </c>
      <c r="AJ51" s="85">
        <v>24</v>
      </c>
      <c r="AK51" s="85">
        <v>11</v>
      </c>
      <c r="AL51" s="85">
        <v>0.76890000000000003</v>
      </c>
      <c r="AM51" s="85">
        <v>2.3999999999999998E-3</v>
      </c>
      <c r="AN51" s="85">
        <v>9640</v>
      </c>
      <c r="AO51" s="85">
        <v>240</v>
      </c>
      <c r="AP51" s="85">
        <v>32600</v>
      </c>
      <c r="AQ51" s="85">
        <v>1500</v>
      </c>
      <c r="AR51" s="85">
        <v>67600</v>
      </c>
      <c r="AS51" s="85">
        <v>4000</v>
      </c>
      <c r="AT51" s="85">
        <v>4541.5</v>
      </c>
      <c r="AU51" s="85">
        <v>9.4</v>
      </c>
      <c r="AV51" s="83">
        <v>2.3799999999999998E-2</v>
      </c>
      <c r="AW51" s="83">
        <v>5.3E-3</v>
      </c>
      <c r="AZ51" s="85">
        <v>5.8000000000000003E-2</v>
      </c>
      <c r="BA51" s="85">
        <v>1.4E-2</v>
      </c>
      <c r="BB51" s="85">
        <v>243125</v>
      </c>
      <c r="BC51" s="85">
        <v>6875</v>
      </c>
      <c r="BD51" s="85">
        <v>107875</v>
      </c>
      <c r="BE51" s="85">
        <v>3250</v>
      </c>
      <c r="BF51" s="85">
        <v>189812.5</v>
      </c>
      <c r="BG51" s="85">
        <v>5687.5</v>
      </c>
      <c r="BH51" s="85">
        <v>6931.25</v>
      </c>
      <c r="BI51" s="85">
        <v>212.5</v>
      </c>
      <c r="BJ51" s="85">
        <v>113.75</v>
      </c>
      <c r="BK51" s="85">
        <v>6.875</v>
      </c>
      <c r="BL51" s="85">
        <f t="shared" si="7"/>
        <v>27.488823331738693</v>
      </c>
      <c r="BM51" s="85">
        <f t="shared" si="8"/>
        <v>1.1784200628731551</v>
      </c>
    </row>
    <row r="52" spans="1:65" x14ac:dyDescent="0.2">
      <c r="A52" s="82">
        <v>44194.788925243054</v>
      </c>
      <c r="B52" s="83" t="s">
        <v>1449</v>
      </c>
      <c r="C52" s="83">
        <v>56419</v>
      </c>
      <c r="D52" s="83">
        <v>17725</v>
      </c>
      <c r="E52" s="83" t="s">
        <v>1450</v>
      </c>
      <c r="F52" s="83" t="s">
        <v>1305</v>
      </c>
      <c r="G52" s="83" t="s">
        <v>1451</v>
      </c>
      <c r="H52" s="83" t="s">
        <v>1307</v>
      </c>
      <c r="I52" s="84">
        <v>0.78891365740740749</v>
      </c>
      <c r="J52" s="85">
        <v>11.022</v>
      </c>
      <c r="K52" s="83" t="s">
        <v>1449</v>
      </c>
      <c r="L52" s="113">
        <v>1.5699999999999999E-2</v>
      </c>
      <c r="M52" s="113">
        <v>1.2E-2</v>
      </c>
      <c r="N52" s="86">
        <v>6190</v>
      </c>
      <c r="O52" s="86">
        <f t="shared" si="0"/>
        <v>819.40615081899409</v>
      </c>
      <c r="P52" s="87">
        <v>66.2</v>
      </c>
      <c r="Q52" s="87">
        <f t="shared" si="1"/>
        <v>8.6024982417899984</v>
      </c>
      <c r="R52" s="87">
        <v>0.99988999999999995</v>
      </c>
      <c r="S52" s="88">
        <f t="shared" si="2"/>
        <v>1.87311176E-2</v>
      </c>
      <c r="T52" s="88">
        <f t="shared" si="3"/>
        <v>2.4340547670592782E-3</v>
      </c>
      <c r="U52" s="89">
        <v>0.67989999999999995</v>
      </c>
      <c r="V52" s="89">
        <f t="shared" si="4"/>
        <v>1.3716617804692233E-2</v>
      </c>
      <c r="W52" s="88">
        <f t="shared" si="5"/>
        <v>9.4995668629692692E-2</v>
      </c>
      <c r="X52" s="90">
        <v>-30</v>
      </c>
      <c r="Y52" s="90">
        <f t="shared" si="6"/>
        <v>-150.00119999520004</v>
      </c>
      <c r="Z52" s="85">
        <v>6190</v>
      </c>
      <c r="AA52" s="85">
        <v>810</v>
      </c>
      <c r="AB52" s="85">
        <v>66.2</v>
      </c>
      <c r="AC52" s="85">
        <v>8.5</v>
      </c>
      <c r="AD52" s="85">
        <v>0.99988999999999995</v>
      </c>
      <c r="AE52" s="85">
        <v>1.5105739999999999E-2</v>
      </c>
      <c r="AF52" s="85">
        <v>1.939559E-3</v>
      </c>
      <c r="AG52" s="85">
        <v>0.67989999999999995</v>
      </c>
      <c r="AH52" s="85">
        <v>1.8E-3</v>
      </c>
      <c r="AI52" s="85">
        <v>-0.81111</v>
      </c>
      <c r="AJ52" s="85">
        <v>-30</v>
      </c>
      <c r="AK52" s="85">
        <v>150</v>
      </c>
      <c r="AL52" s="85">
        <v>0.72433999999999998</v>
      </c>
      <c r="AM52" s="85">
        <v>7.6999999999999996E-4</v>
      </c>
      <c r="AN52" s="85">
        <v>8890</v>
      </c>
      <c r="AO52" s="85">
        <v>140</v>
      </c>
      <c r="AP52" s="85">
        <v>27290</v>
      </c>
      <c r="AQ52" s="85">
        <v>880</v>
      </c>
      <c r="AR52" s="85">
        <v>101000</v>
      </c>
      <c r="AS52" s="85">
        <v>13000</v>
      </c>
      <c r="AT52" s="85">
        <v>4691</v>
      </c>
      <c r="AU52" s="85">
        <v>4.0999999999999996</v>
      </c>
      <c r="AV52" s="83">
        <v>0.124</v>
      </c>
      <c r="AW52" s="83">
        <v>1.6E-2</v>
      </c>
      <c r="AZ52" s="85">
        <v>0.02</v>
      </c>
      <c r="BA52" s="85">
        <v>0.02</v>
      </c>
      <c r="BB52" s="85">
        <v>607500</v>
      </c>
      <c r="BC52" s="85">
        <v>10000</v>
      </c>
      <c r="BD52" s="85">
        <v>281000</v>
      </c>
      <c r="BE52" s="85">
        <v>4312.5</v>
      </c>
      <c r="BF52" s="85">
        <v>447500</v>
      </c>
      <c r="BG52" s="85">
        <v>7500</v>
      </c>
      <c r="BH52" s="85">
        <v>17981.25</v>
      </c>
      <c r="BI52" s="85">
        <v>281.25</v>
      </c>
      <c r="BJ52" s="85">
        <v>72.5</v>
      </c>
      <c r="BK52" s="85">
        <v>8.125</v>
      </c>
      <c r="BL52" s="85">
        <f t="shared" si="7"/>
        <v>24.910143048743056</v>
      </c>
      <c r="BM52" s="85">
        <f t="shared" si="8"/>
        <v>0.57105662544863645</v>
      </c>
    </row>
    <row r="53" spans="1:65" x14ac:dyDescent="0.2">
      <c r="A53" s="82">
        <v>44194.789373726853</v>
      </c>
      <c r="B53" s="83" t="s">
        <v>1452</v>
      </c>
      <c r="C53" s="83">
        <v>56378</v>
      </c>
      <c r="D53" s="83">
        <v>17510</v>
      </c>
      <c r="E53" s="83" t="s">
        <v>1453</v>
      </c>
      <c r="F53" s="83" t="s">
        <v>1305</v>
      </c>
      <c r="G53" s="83" t="s">
        <v>1454</v>
      </c>
      <c r="H53" s="83" t="s">
        <v>1307</v>
      </c>
      <c r="I53" s="84">
        <v>0.78936215277777777</v>
      </c>
      <c r="J53" s="85">
        <v>11.025</v>
      </c>
      <c r="K53" s="83" t="s">
        <v>1452</v>
      </c>
      <c r="L53" s="113">
        <v>1.9300000000000001E-2</v>
      </c>
      <c r="M53" s="113">
        <v>4.2999999999999997E-2</v>
      </c>
      <c r="N53" s="86">
        <v>4500</v>
      </c>
      <c r="O53" s="86">
        <f t="shared" si="0"/>
        <v>1103.6756769993619</v>
      </c>
      <c r="P53" s="87">
        <v>50</v>
      </c>
      <c r="Q53" s="87">
        <f t="shared" si="1"/>
        <v>12.041594578792294</v>
      </c>
      <c r="R53" s="87">
        <v>0.99992000000000003</v>
      </c>
      <c r="S53" s="88">
        <f t="shared" si="2"/>
        <v>2.4799999999999999E-2</v>
      </c>
      <c r="T53" s="88">
        <f t="shared" si="3"/>
        <v>5.9726309110809776E-3</v>
      </c>
      <c r="U53" s="89">
        <v>0.64729999999999999</v>
      </c>
      <c r="V53" s="89">
        <f t="shared" si="4"/>
        <v>1.331198392426914E-2</v>
      </c>
      <c r="W53" s="88">
        <f t="shared" si="5"/>
        <v>0.26383663957982362</v>
      </c>
      <c r="X53" s="90">
        <v>25</v>
      </c>
      <c r="Y53" s="90">
        <f t="shared" si="6"/>
        <v>49.002550954006466</v>
      </c>
      <c r="Z53" s="85">
        <v>4500</v>
      </c>
      <c r="AA53" s="85">
        <v>1100</v>
      </c>
      <c r="AB53" s="85">
        <v>50</v>
      </c>
      <c r="AC53" s="85">
        <v>12</v>
      </c>
      <c r="AD53" s="85">
        <v>0.99992000000000003</v>
      </c>
      <c r="AE53" s="85">
        <v>0.02</v>
      </c>
      <c r="AF53" s="85">
        <v>4.7999999999999996E-3</v>
      </c>
      <c r="AG53" s="85">
        <v>0.64729999999999999</v>
      </c>
      <c r="AH53" s="85">
        <v>3.0999999999999999E-3</v>
      </c>
      <c r="AI53" s="85">
        <v>0.80464999999999998</v>
      </c>
      <c r="AJ53" s="85">
        <v>25</v>
      </c>
      <c r="AK53" s="85">
        <v>49</v>
      </c>
      <c r="AL53" s="85">
        <v>0.745</v>
      </c>
      <c r="AM53" s="85">
        <v>2.3999999999999998E-3</v>
      </c>
      <c r="AN53" s="85">
        <v>8460</v>
      </c>
      <c r="AO53" s="85">
        <v>240</v>
      </c>
      <c r="AP53" s="85">
        <v>24900</v>
      </c>
      <c r="AQ53" s="85">
        <v>1500</v>
      </c>
      <c r="AR53" s="85">
        <v>75800</v>
      </c>
      <c r="AS53" s="85">
        <v>7200</v>
      </c>
      <c r="AT53" s="85">
        <v>4617.3999999999996</v>
      </c>
      <c r="AU53" s="85">
        <v>7.1</v>
      </c>
      <c r="AV53" s="83">
        <v>0.152</v>
      </c>
      <c r="AW53" s="83">
        <v>2.7E-2</v>
      </c>
      <c r="AZ53" s="85">
        <v>7.4999999999999997E-2</v>
      </c>
      <c r="BA53" s="85">
        <v>3.6000000000000004E-2</v>
      </c>
      <c r="BB53" s="85">
        <v>491250</v>
      </c>
      <c r="BC53" s="85">
        <v>33125</v>
      </c>
      <c r="BD53" s="85">
        <v>222500</v>
      </c>
      <c r="BE53" s="85">
        <v>14375</v>
      </c>
      <c r="BF53" s="85">
        <v>371875</v>
      </c>
      <c r="BG53" s="85">
        <v>25625</v>
      </c>
      <c r="BH53" s="85">
        <v>14187.5</v>
      </c>
      <c r="BI53" s="85">
        <v>937.5</v>
      </c>
      <c r="BJ53" s="85">
        <v>130.625</v>
      </c>
      <c r="BK53" s="85">
        <v>34.375</v>
      </c>
      <c r="BL53" s="85">
        <f t="shared" si="7"/>
        <v>26.267095319231618</v>
      </c>
      <c r="BM53" s="85">
        <f t="shared" si="8"/>
        <v>2.5077477348779658</v>
      </c>
    </row>
    <row r="54" spans="1:65" x14ac:dyDescent="0.2">
      <c r="A54" s="82"/>
    </row>
    <row r="55" spans="1:65" x14ac:dyDescent="0.2">
      <c r="A55" s="82">
        <v>44194.722413333337</v>
      </c>
      <c r="B55" s="83" t="s">
        <v>1455</v>
      </c>
      <c r="C55" s="83">
        <v>75308</v>
      </c>
      <c r="D55" s="83">
        <v>81589</v>
      </c>
      <c r="E55" s="83" t="s">
        <v>1456</v>
      </c>
      <c r="F55" s="83" t="s">
        <v>1305</v>
      </c>
      <c r="G55" s="83" t="s">
        <v>1457</v>
      </c>
      <c r="H55" s="83" t="s">
        <v>1307</v>
      </c>
      <c r="I55" s="84">
        <v>0.72240173611111114</v>
      </c>
      <c r="J55" s="85">
        <v>11.074999999999999</v>
      </c>
      <c r="K55" s="83" t="s">
        <v>1455</v>
      </c>
      <c r="L55" s="113">
        <v>0.83299999999999996</v>
      </c>
      <c r="M55" s="113">
        <v>0.752</v>
      </c>
      <c r="N55" s="86">
        <v>91.55</v>
      </c>
      <c r="O55" s="86">
        <f t="shared" ref="O55:O118" si="9">SQRT(O$2^2+(AA55/Z55)^2)*N55</f>
        <v>1.86605492952378</v>
      </c>
      <c r="P55" s="87">
        <v>0.77290000000000003</v>
      </c>
      <c r="Q55" s="87">
        <f t="shared" ref="Q55:Q118" si="10">SQRT(Q$2^2+(AC55/AB55)^2)*P55</f>
        <v>1.569202867700668E-2</v>
      </c>
      <c r="R55" s="87">
        <v>0.97389999999999999</v>
      </c>
      <c r="S55" s="72">
        <f t="shared" ref="S55:S118" si="11">AE55*1.24</f>
        <v>1.6043467199999999</v>
      </c>
      <c r="T55" s="72">
        <f t="shared" ref="T55:T118" si="12">SQRT(T$2^2+(AF55/AE55)^2)*S55</f>
        <v>3.2572719513835412E-2</v>
      </c>
      <c r="U55" s="73">
        <v>0.86050000000000004</v>
      </c>
      <c r="V55" s="73">
        <f t="shared" ref="V55:V118" si="13">SQRT(V$2^2+(AH55/AG55)^2)*U55</f>
        <v>1.7284215342328966E-2</v>
      </c>
      <c r="W55" s="72">
        <f t="shared" ref="W55:W118" si="14">(((BG55/BF55)^2+(AW55/AV55)^2)+((BG55/BF55)^2+(BE55/BD55)^2)-((BE55/BD55)^2+(AW55/AV55)^2))/(2*SQRT((BG55/BF55)^2+(AW55/AV55)^2)*SQRT((BG55/BF55)^2+(BE55/BD55)^2))</f>
        <v>0.34105676360691711</v>
      </c>
      <c r="X55" s="90">
        <v>2.2570000000000001</v>
      </c>
      <c r="Y55" s="90">
        <f t="shared" ref="Y55:Y118" si="15">SQRT(Y$2^2+(AK55/AJ55)^2)*X55</f>
        <v>6.0312681916824096E-2</v>
      </c>
      <c r="Z55" s="85">
        <v>91.55</v>
      </c>
      <c r="AA55" s="85">
        <v>0.36</v>
      </c>
      <c r="AB55" s="85">
        <v>0.77290000000000003</v>
      </c>
      <c r="AC55" s="85">
        <v>2.7000000000000001E-3</v>
      </c>
      <c r="AD55" s="85">
        <v>0.97389999999999999</v>
      </c>
      <c r="AE55" s="85">
        <v>1.293828</v>
      </c>
      <c r="AF55" s="85">
        <v>4.5197780000000003E-3</v>
      </c>
      <c r="AG55" s="85">
        <v>0.86050000000000004</v>
      </c>
      <c r="AH55" s="85">
        <v>1.6000000000000001E-3</v>
      </c>
      <c r="AI55" s="85">
        <v>0.43415999999999999</v>
      </c>
      <c r="AJ55" s="85">
        <v>2.2570000000000001</v>
      </c>
      <c r="AK55" s="85">
        <v>0.04</v>
      </c>
      <c r="AL55" s="85">
        <v>0.60445000000000004</v>
      </c>
      <c r="AM55" s="85">
        <v>6.2E-4</v>
      </c>
      <c r="AN55" s="85">
        <v>4597.3</v>
      </c>
      <c r="AO55" s="85">
        <v>4</v>
      </c>
      <c r="AP55" s="85">
        <v>3691.4</v>
      </c>
      <c r="AQ55" s="85">
        <v>9.9</v>
      </c>
      <c r="AR55" s="85">
        <v>23860</v>
      </c>
      <c r="AS55" s="85">
        <v>250</v>
      </c>
      <c r="AT55" s="85">
        <v>5098.6000000000004</v>
      </c>
      <c r="AU55" s="85">
        <v>3.5</v>
      </c>
      <c r="AV55" s="83">
        <v>8.09</v>
      </c>
      <c r="AW55" s="83">
        <v>0.17</v>
      </c>
      <c r="AZ55" s="85">
        <v>1.6440000000000001</v>
      </c>
      <c r="BA55" s="85">
        <v>2.3E-2</v>
      </c>
      <c r="BB55" s="85">
        <v>564375</v>
      </c>
      <c r="BC55" s="85">
        <v>10000</v>
      </c>
      <c r="BD55" s="85">
        <v>275375</v>
      </c>
      <c r="BE55" s="85">
        <v>4750</v>
      </c>
      <c r="BF55" s="85">
        <v>350187.5</v>
      </c>
      <c r="BG55" s="85">
        <v>4812.5</v>
      </c>
      <c r="BH55" s="85">
        <v>18975</v>
      </c>
      <c r="BI55" s="85">
        <v>350</v>
      </c>
      <c r="BJ55" s="85">
        <v>236.25</v>
      </c>
      <c r="BK55" s="85">
        <v>15.625</v>
      </c>
      <c r="BL55" s="85">
        <f t="shared" ref="BL55:BL118" si="16">BF55/(BH55-BJ55*6.87/29.86*$BL$2)</f>
        <v>18.508222011694993</v>
      </c>
      <c r="BM55" s="85">
        <f t="shared" ref="BM55:BM118" si="17">SQRT((BI55/BH55)^2+(BG55/BF55)^2)*BL55</f>
        <v>0.42572532799003932</v>
      </c>
    </row>
    <row r="56" spans="1:65" x14ac:dyDescent="0.2">
      <c r="A56" s="82">
        <v>44194.725195011575</v>
      </c>
      <c r="B56" s="83" t="s">
        <v>1455</v>
      </c>
      <c r="C56" s="83">
        <v>81995</v>
      </c>
      <c r="D56" s="83">
        <v>53398</v>
      </c>
      <c r="E56" s="83" t="s">
        <v>1458</v>
      </c>
      <c r="F56" s="83" t="s">
        <v>1305</v>
      </c>
      <c r="G56" s="83" t="s">
        <v>1459</v>
      </c>
      <c r="H56" s="83" t="s">
        <v>1307</v>
      </c>
      <c r="I56" s="84">
        <v>0.72518344907407417</v>
      </c>
      <c r="J56" s="85">
        <v>11.023999999999999</v>
      </c>
      <c r="K56" s="83" t="s">
        <v>1460</v>
      </c>
      <c r="L56" s="113">
        <v>0.84099999999999997</v>
      </c>
      <c r="M56" s="113">
        <v>0.76800000000000002</v>
      </c>
      <c r="N56" s="86">
        <v>91.73</v>
      </c>
      <c r="O56" s="86">
        <f t="shared" si="9"/>
        <v>1.9181650502498477</v>
      </c>
      <c r="P56" s="87">
        <v>0.76670000000000005</v>
      </c>
      <c r="Q56" s="87">
        <f t="shared" si="10"/>
        <v>1.6067717821769214E-2</v>
      </c>
      <c r="R56" s="87">
        <v>0.99363999999999997</v>
      </c>
      <c r="S56" s="72">
        <f t="shared" si="11"/>
        <v>1.6173208400000001</v>
      </c>
      <c r="T56" s="72">
        <f t="shared" si="12"/>
        <v>3.3894163591630368E-2</v>
      </c>
      <c r="U56" s="73">
        <v>0.86899999999999999</v>
      </c>
      <c r="V56" s="73">
        <f t="shared" si="13"/>
        <v>1.7421377672273797E-2</v>
      </c>
      <c r="W56" s="72">
        <f t="shared" si="14"/>
        <v>0.42053025127755689</v>
      </c>
      <c r="X56" s="90">
        <v>2.2269999999999999</v>
      </c>
      <c r="Y56" s="90">
        <f t="shared" si="15"/>
        <v>6.1909705216549038E-2</v>
      </c>
      <c r="Z56" s="85">
        <v>91.73</v>
      </c>
      <c r="AA56" s="85">
        <v>0.56000000000000005</v>
      </c>
      <c r="AB56" s="85">
        <v>0.76670000000000005</v>
      </c>
      <c r="AC56" s="85">
        <v>4.7999999999999996E-3</v>
      </c>
      <c r="AD56" s="85">
        <v>0.99363999999999997</v>
      </c>
      <c r="AE56" s="85">
        <v>1.3042910000000001</v>
      </c>
      <c r="AF56" s="85">
        <v>8.1656420000000007E-3</v>
      </c>
      <c r="AG56" s="85">
        <v>0.86899999999999999</v>
      </c>
      <c r="AH56" s="85">
        <v>1.1999999999999999E-3</v>
      </c>
      <c r="AI56" s="85">
        <v>-0.65193000000000001</v>
      </c>
      <c r="AJ56" s="85">
        <v>2.2269999999999999</v>
      </c>
      <c r="AK56" s="85">
        <v>4.2999999999999997E-2</v>
      </c>
      <c r="AL56" s="85">
        <v>0.60424</v>
      </c>
      <c r="AM56" s="85">
        <v>9.6000000000000002E-4</v>
      </c>
      <c r="AN56" s="85">
        <v>4599.3</v>
      </c>
      <c r="AO56" s="85">
        <v>6.2</v>
      </c>
      <c r="AP56" s="85">
        <v>3669</v>
      </c>
      <c r="AQ56" s="85">
        <v>17</v>
      </c>
      <c r="AR56" s="85">
        <v>23680</v>
      </c>
      <c r="AS56" s="85">
        <v>270</v>
      </c>
      <c r="AT56" s="85">
        <v>5117.8999999999996</v>
      </c>
      <c r="AU56" s="85">
        <v>2.6</v>
      </c>
      <c r="AV56" s="83">
        <v>7.88</v>
      </c>
      <c r="AW56" s="83">
        <v>0.2</v>
      </c>
      <c r="AZ56" s="85">
        <v>1.625</v>
      </c>
      <c r="BA56" s="85">
        <v>4.3999999999999997E-2</v>
      </c>
      <c r="BB56" s="85">
        <v>544375</v>
      </c>
      <c r="BC56" s="85">
        <v>10625</v>
      </c>
      <c r="BD56" s="85">
        <v>268000</v>
      </c>
      <c r="BE56" s="85">
        <v>4937.5</v>
      </c>
      <c r="BF56" s="85">
        <v>335625</v>
      </c>
      <c r="BG56" s="85">
        <v>6250</v>
      </c>
      <c r="BH56" s="85">
        <v>18418.75</v>
      </c>
      <c r="BI56" s="85">
        <v>337.5</v>
      </c>
      <c r="BJ56" s="85">
        <v>208.75</v>
      </c>
      <c r="BK56" s="85">
        <v>26.25</v>
      </c>
      <c r="BL56" s="85">
        <f t="shared" si="16"/>
        <v>18.269559454963758</v>
      </c>
      <c r="BM56" s="85">
        <f t="shared" si="17"/>
        <v>0.47729957207523555</v>
      </c>
    </row>
    <row r="57" spans="1:65" x14ac:dyDescent="0.2">
      <c r="A57" s="82">
        <v>44194.783897106485</v>
      </c>
      <c r="B57" s="83" t="s">
        <v>1461</v>
      </c>
      <c r="C57" s="83">
        <v>83383</v>
      </c>
      <c r="D57" s="83">
        <v>50965</v>
      </c>
      <c r="E57" s="83" t="s">
        <v>1462</v>
      </c>
      <c r="F57" s="83" t="s">
        <v>1305</v>
      </c>
      <c r="G57" s="83" t="s">
        <v>1463</v>
      </c>
      <c r="H57" s="83" t="s">
        <v>1307</v>
      </c>
      <c r="I57" s="84">
        <v>0.78388553240740733</v>
      </c>
      <c r="J57" s="85">
        <v>11.045</v>
      </c>
      <c r="K57" s="83" t="s">
        <v>1461</v>
      </c>
      <c r="L57" s="113">
        <v>0.82399999999999995</v>
      </c>
      <c r="M57" s="113">
        <v>0.77300000000000002</v>
      </c>
      <c r="N57" s="86">
        <v>91.75</v>
      </c>
      <c r="O57" s="86">
        <f t="shared" si="9"/>
        <v>1.8870148383094396</v>
      </c>
      <c r="P57" s="87">
        <v>0.7651</v>
      </c>
      <c r="Q57" s="87">
        <f t="shared" si="10"/>
        <v>1.5841755079535853E-2</v>
      </c>
      <c r="R57" s="87">
        <v>0.94398000000000004</v>
      </c>
      <c r="S57" s="72">
        <f t="shared" si="11"/>
        <v>1.6207035599999999</v>
      </c>
      <c r="T57" s="72">
        <f t="shared" si="12"/>
        <v>3.3557428302443917E-2</v>
      </c>
      <c r="U57" s="73">
        <v>0.86670000000000003</v>
      </c>
      <c r="V57" s="73">
        <f t="shared" si="13"/>
        <v>1.7437819703162435E-2</v>
      </c>
      <c r="W57" s="72">
        <f t="shared" si="14"/>
        <v>0.40564302371099259</v>
      </c>
      <c r="X57" s="90">
        <v>2.3639999999999999</v>
      </c>
      <c r="Y57" s="90">
        <f t="shared" si="15"/>
        <v>8.2821485135199074E-2</v>
      </c>
      <c r="Z57" s="85">
        <v>91.75</v>
      </c>
      <c r="AA57" s="85">
        <v>0.44</v>
      </c>
      <c r="AB57" s="85">
        <v>0.7651</v>
      </c>
      <c r="AC57" s="85">
        <v>4.1000000000000003E-3</v>
      </c>
      <c r="AD57" s="85">
        <v>0.94398000000000004</v>
      </c>
      <c r="AE57" s="85">
        <v>1.3070189999999999</v>
      </c>
      <c r="AF57" s="85">
        <v>7.004021E-3</v>
      </c>
      <c r="AG57" s="85">
        <v>0.86670000000000003</v>
      </c>
      <c r="AH57" s="85">
        <v>1.9E-3</v>
      </c>
      <c r="AI57" s="85">
        <v>-0.37291999999999997</v>
      </c>
      <c r="AJ57" s="85">
        <v>2.3639999999999999</v>
      </c>
      <c r="AK57" s="85">
        <v>6.8000000000000005E-2</v>
      </c>
      <c r="AL57" s="85">
        <v>0.6028</v>
      </c>
      <c r="AM57" s="85">
        <v>1.1999999999999999E-3</v>
      </c>
      <c r="AN57" s="85">
        <v>4599.6000000000004</v>
      </c>
      <c r="AO57" s="85">
        <v>4.9000000000000004</v>
      </c>
      <c r="AP57" s="85">
        <v>3663</v>
      </c>
      <c r="AQ57" s="85">
        <v>15</v>
      </c>
      <c r="AR57" s="85">
        <v>24510</v>
      </c>
      <c r="AS57" s="85">
        <v>410</v>
      </c>
      <c r="AT57" s="85">
        <v>5112.7</v>
      </c>
      <c r="AU57" s="85">
        <v>4.3</v>
      </c>
      <c r="AV57" s="83">
        <v>6.601</v>
      </c>
      <c r="AW57" s="83">
        <v>8.8999999999999996E-2</v>
      </c>
      <c r="AZ57" s="85">
        <v>1.327</v>
      </c>
      <c r="BA57" s="85">
        <v>5.1999999999999998E-2</v>
      </c>
      <c r="BB57" s="85">
        <v>447500</v>
      </c>
      <c r="BC57" s="85">
        <v>6875</v>
      </c>
      <c r="BD57" s="85">
        <v>219875</v>
      </c>
      <c r="BE57" s="85">
        <v>3687.5</v>
      </c>
      <c r="BF57" s="85">
        <v>275375</v>
      </c>
      <c r="BG57" s="85">
        <v>3437.5</v>
      </c>
      <c r="BH57" s="85">
        <v>14981.25</v>
      </c>
      <c r="BI57" s="85">
        <v>287.5</v>
      </c>
      <c r="BJ57" s="85">
        <v>171.25</v>
      </c>
      <c r="BK57" s="85">
        <v>23.75</v>
      </c>
      <c r="BL57" s="85">
        <f t="shared" si="16"/>
        <v>18.429779589556983</v>
      </c>
      <c r="BM57" s="85">
        <f t="shared" si="17"/>
        <v>0.42191959511619642</v>
      </c>
    </row>
    <row r="58" spans="1:65" x14ac:dyDescent="0.2">
      <c r="A58" s="82">
        <v>44194.790303796297</v>
      </c>
      <c r="B58" s="83" t="s">
        <v>1464</v>
      </c>
      <c r="C58" s="83">
        <v>83184</v>
      </c>
      <c r="D58" s="83">
        <v>50724</v>
      </c>
      <c r="E58" s="83" t="s">
        <v>1465</v>
      </c>
      <c r="F58" s="83" t="s">
        <v>1305</v>
      </c>
      <c r="G58" s="83" t="s">
        <v>1466</v>
      </c>
      <c r="H58" s="83" t="s">
        <v>1307</v>
      </c>
      <c r="I58" s="84">
        <v>0.79029224537037035</v>
      </c>
      <c r="J58" s="85">
        <v>11.034000000000001</v>
      </c>
      <c r="K58" s="83" t="s">
        <v>1464</v>
      </c>
      <c r="L58" s="113">
        <v>0.82099999999999995</v>
      </c>
      <c r="M58" s="113">
        <v>0.73899999999999999</v>
      </c>
      <c r="N58" s="86">
        <v>92.46</v>
      </c>
      <c r="O58" s="86">
        <f t="shared" si="9"/>
        <v>1.8985364468453061</v>
      </c>
      <c r="P58" s="87">
        <v>0.77</v>
      </c>
      <c r="Q58" s="87">
        <f t="shared" si="10"/>
        <v>1.5708914666519771E-2</v>
      </c>
      <c r="R58" s="87">
        <v>0.97170999999999996</v>
      </c>
      <c r="S58" s="72">
        <f t="shared" si="11"/>
        <v>1.6103892400000002</v>
      </c>
      <c r="T58" s="72">
        <f t="shared" si="12"/>
        <v>3.2853853811552959E-2</v>
      </c>
      <c r="U58" s="73">
        <v>0.87090000000000001</v>
      </c>
      <c r="V58" s="73">
        <f t="shared" si="13"/>
        <v>1.7474173056256481E-2</v>
      </c>
      <c r="W58" s="72">
        <f t="shared" si="14"/>
        <v>0.59378433914408035</v>
      </c>
      <c r="X58" s="90">
        <v>2.371</v>
      </c>
      <c r="Y58" s="90">
        <f t="shared" si="15"/>
        <v>0.10439184067732497</v>
      </c>
      <c r="Z58" s="85">
        <v>92.46</v>
      </c>
      <c r="AA58" s="85">
        <v>0.43</v>
      </c>
      <c r="AB58" s="85">
        <v>0.77</v>
      </c>
      <c r="AC58" s="85">
        <v>3.0999999999999999E-3</v>
      </c>
      <c r="AD58" s="85">
        <v>0.97170999999999996</v>
      </c>
      <c r="AE58" s="85">
        <v>1.2987010000000001</v>
      </c>
      <c r="AF58" s="85">
        <v>5.2285379999999996E-3</v>
      </c>
      <c r="AG58" s="85">
        <v>0.87090000000000001</v>
      </c>
      <c r="AH58" s="85">
        <v>1.4E-3</v>
      </c>
      <c r="AI58" s="85">
        <v>-9.4030000000000002E-2</v>
      </c>
      <c r="AJ58" s="85">
        <v>2.371</v>
      </c>
      <c r="AK58" s="85">
        <v>9.2999999999999999E-2</v>
      </c>
      <c r="AL58" s="85">
        <v>0.60370000000000001</v>
      </c>
      <c r="AM58" s="85">
        <v>1.1999999999999999E-3</v>
      </c>
      <c r="AN58" s="85">
        <v>4607.3</v>
      </c>
      <c r="AO58" s="85">
        <v>4.7</v>
      </c>
      <c r="AP58" s="85">
        <v>3681</v>
      </c>
      <c r="AQ58" s="85">
        <v>11</v>
      </c>
      <c r="AR58" s="85">
        <v>24540</v>
      </c>
      <c r="AS58" s="85">
        <v>560</v>
      </c>
      <c r="AT58" s="85">
        <v>5122.2</v>
      </c>
      <c r="AU58" s="85">
        <v>3.2</v>
      </c>
      <c r="AV58" s="83">
        <v>6.45</v>
      </c>
      <c r="AW58" s="83">
        <v>0.12</v>
      </c>
      <c r="AZ58" s="85">
        <v>1.2769999999999999</v>
      </c>
      <c r="BA58" s="85">
        <v>4.1000000000000002E-2</v>
      </c>
      <c r="BB58" s="85">
        <v>436250</v>
      </c>
      <c r="BC58" s="85">
        <v>10000</v>
      </c>
      <c r="BD58" s="85">
        <v>217187.5</v>
      </c>
      <c r="BE58" s="85">
        <v>3937.5</v>
      </c>
      <c r="BF58" s="85">
        <v>267375</v>
      </c>
      <c r="BG58" s="85">
        <v>5937.5</v>
      </c>
      <c r="BH58" s="85">
        <v>14837.5</v>
      </c>
      <c r="BI58" s="85">
        <v>262.5</v>
      </c>
      <c r="BJ58" s="85">
        <v>183.75</v>
      </c>
      <c r="BK58" s="85">
        <v>24.375</v>
      </c>
      <c r="BL58" s="85">
        <f t="shared" si="16"/>
        <v>18.071710214725016</v>
      </c>
      <c r="BM58" s="85">
        <f t="shared" si="17"/>
        <v>0.51309962033560219</v>
      </c>
    </row>
    <row r="59" spans="1:65" x14ac:dyDescent="0.2">
      <c r="A59" s="82">
        <v>44194.797316875003</v>
      </c>
      <c r="B59" s="83" t="s">
        <v>1467</v>
      </c>
      <c r="C59" s="83">
        <v>83270</v>
      </c>
      <c r="D59" s="83">
        <v>50833</v>
      </c>
      <c r="E59" s="83" t="s">
        <v>1468</v>
      </c>
      <c r="F59" s="83" t="s">
        <v>1305</v>
      </c>
      <c r="G59" s="83" t="s">
        <v>1469</v>
      </c>
      <c r="H59" s="83" t="s">
        <v>1307</v>
      </c>
      <c r="I59" s="84">
        <v>0.79730532407407406</v>
      </c>
      <c r="J59" s="85">
        <v>11.016999999999999</v>
      </c>
      <c r="K59" s="83" t="s">
        <v>1467</v>
      </c>
      <c r="L59" s="113">
        <v>0.82499999999999996</v>
      </c>
      <c r="M59" s="113">
        <v>0.74199999999999999</v>
      </c>
      <c r="N59" s="86">
        <v>91.65</v>
      </c>
      <c r="O59" s="86">
        <f t="shared" si="9"/>
        <v>1.8948057947979788</v>
      </c>
      <c r="P59" s="87">
        <v>0.76849999999999996</v>
      </c>
      <c r="Q59" s="87">
        <f t="shared" si="10"/>
        <v>1.5881967762213848E-2</v>
      </c>
      <c r="R59" s="87">
        <v>0.87736999999999998</v>
      </c>
      <c r="S59" s="72">
        <f t="shared" si="11"/>
        <v>1.6135326400000001</v>
      </c>
      <c r="T59" s="72">
        <f t="shared" si="12"/>
        <v>3.3345573859934474E-2</v>
      </c>
      <c r="U59" s="73">
        <v>0.86509999999999998</v>
      </c>
      <c r="V59" s="73">
        <f t="shared" si="13"/>
        <v>1.7441307405123046E-2</v>
      </c>
      <c r="W59" s="72">
        <f t="shared" si="14"/>
        <v>0.42476688698142856</v>
      </c>
      <c r="X59" s="90">
        <v>2.371</v>
      </c>
      <c r="Y59" s="90">
        <f t="shared" si="15"/>
        <v>8.0459035539832316E-2</v>
      </c>
      <c r="Z59" s="85">
        <v>91.65</v>
      </c>
      <c r="AA59" s="85">
        <v>0.48</v>
      </c>
      <c r="AB59" s="85">
        <v>0.76849999999999996</v>
      </c>
      <c r="AC59" s="85">
        <v>4.0000000000000001E-3</v>
      </c>
      <c r="AD59" s="85">
        <v>0.87736999999999998</v>
      </c>
      <c r="AE59" s="85">
        <v>1.3012360000000001</v>
      </c>
      <c r="AF59" s="85">
        <v>6.7728620000000002E-3</v>
      </c>
      <c r="AG59" s="85">
        <v>0.86509999999999998</v>
      </c>
      <c r="AH59" s="85">
        <v>2.2000000000000001E-3</v>
      </c>
      <c r="AI59" s="85">
        <v>0.14330000000000001</v>
      </c>
      <c r="AJ59" s="85">
        <v>2.371</v>
      </c>
      <c r="AK59" s="85">
        <v>6.5000000000000002E-2</v>
      </c>
      <c r="AL59" s="85">
        <v>0.60399999999999998</v>
      </c>
      <c r="AM59" s="85">
        <v>1.4E-3</v>
      </c>
      <c r="AN59" s="85">
        <v>4598.5</v>
      </c>
      <c r="AO59" s="85">
        <v>5.2</v>
      </c>
      <c r="AP59" s="85">
        <v>3675</v>
      </c>
      <c r="AQ59" s="85">
        <v>15</v>
      </c>
      <c r="AR59" s="85">
        <v>24560</v>
      </c>
      <c r="AS59" s="85">
        <v>390</v>
      </c>
      <c r="AT59" s="85">
        <v>5108.8999999999996</v>
      </c>
      <c r="AU59" s="85">
        <v>5</v>
      </c>
      <c r="AV59" s="83">
        <v>6.45</v>
      </c>
      <c r="AW59" s="83">
        <v>0.15</v>
      </c>
      <c r="AZ59" s="85">
        <v>1.2889999999999999</v>
      </c>
      <c r="BA59" s="85">
        <v>4.1000000000000002E-2</v>
      </c>
      <c r="BB59" s="85">
        <v>441875</v>
      </c>
      <c r="BC59" s="85">
        <v>8125</v>
      </c>
      <c r="BD59" s="85">
        <v>216937.5</v>
      </c>
      <c r="BE59" s="85">
        <v>3937.5</v>
      </c>
      <c r="BF59" s="85">
        <v>270812.5</v>
      </c>
      <c r="BG59" s="85">
        <v>4812.5</v>
      </c>
      <c r="BH59" s="85">
        <v>14675</v>
      </c>
      <c r="BI59" s="85">
        <v>350</v>
      </c>
      <c r="BJ59" s="85">
        <v>175.625</v>
      </c>
      <c r="BK59" s="85">
        <v>18.125</v>
      </c>
      <c r="BL59" s="85">
        <f t="shared" si="16"/>
        <v>18.504955638681544</v>
      </c>
      <c r="BM59" s="85">
        <f t="shared" si="17"/>
        <v>0.55038501209873214</v>
      </c>
    </row>
    <row r="60" spans="1:65" x14ac:dyDescent="0.2">
      <c r="A60" s="82">
        <v>44194.803898854167</v>
      </c>
      <c r="B60" s="83" t="s">
        <v>1470</v>
      </c>
      <c r="C60" s="83">
        <v>83076</v>
      </c>
      <c r="D60" s="83">
        <v>50594</v>
      </c>
      <c r="E60" s="83" t="s">
        <v>1471</v>
      </c>
      <c r="F60" s="83" t="s">
        <v>1305</v>
      </c>
      <c r="G60" s="83" t="s">
        <v>1472</v>
      </c>
      <c r="H60" s="83" t="s">
        <v>1307</v>
      </c>
      <c r="I60" s="84">
        <v>0.80388726851851855</v>
      </c>
      <c r="J60" s="85">
        <v>11.002000000000001</v>
      </c>
      <c r="K60" s="83" t="s">
        <v>1470</v>
      </c>
      <c r="L60" s="113">
        <v>0.82199999999999995</v>
      </c>
      <c r="M60" s="113">
        <v>0.76200000000000001</v>
      </c>
      <c r="N60" s="86">
        <v>91.45</v>
      </c>
      <c r="O60" s="86">
        <f t="shared" si="9"/>
        <v>1.9014838942257701</v>
      </c>
      <c r="P60" s="87">
        <v>0.76439999999999997</v>
      </c>
      <c r="Q60" s="87">
        <f t="shared" si="10"/>
        <v>1.5753188375690806E-2</v>
      </c>
      <c r="R60" s="87">
        <v>0.92423999999999995</v>
      </c>
      <c r="S60" s="72">
        <f t="shared" si="11"/>
        <v>1.62218784</v>
      </c>
      <c r="T60" s="72">
        <f t="shared" si="12"/>
        <v>3.3430965809758274E-2</v>
      </c>
      <c r="U60" s="73">
        <v>0.86780000000000002</v>
      </c>
      <c r="V60" s="73">
        <f t="shared" si="13"/>
        <v>1.7564758353020404E-2</v>
      </c>
      <c r="W60" s="72">
        <f t="shared" si="14"/>
        <v>0.51138073462226263</v>
      </c>
      <c r="X60" s="90">
        <v>2.266</v>
      </c>
      <c r="Y60" s="90">
        <f t="shared" si="15"/>
        <v>6.8977549970986929E-2</v>
      </c>
      <c r="Z60" s="85">
        <v>91.45</v>
      </c>
      <c r="AA60" s="85">
        <v>0.52</v>
      </c>
      <c r="AB60" s="85">
        <v>0.76439999999999997</v>
      </c>
      <c r="AC60" s="85">
        <v>3.8E-3</v>
      </c>
      <c r="AD60" s="85">
        <v>0.92423999999999995</v>
      </c>
      <c r="AE60" s="85">
        <v>1.308216</v>
      </c>
      <c r="AF60" s="85">
        <v>6.503427E-3</v>
      </c>
      <c r="AG60" s="85">
        <v>0.86780000000000002</v>
      </c>
      <c r="AH60" s="85">
        <v>2.7000000000000001E-3</v>
      </c>
      <c r="AI60" s="85">
        <v>-4.2203999999999998E-2</v>
      </c>
      <c r="AJ60" s="85">
        <v>2.266</v>
      </c>
      <c r="AK60" s="85">
        <v>5.1999999999999998E-2</v>
      </c>
      <c r="AL60" s="85">
        <v>0.60609999999999997</v>
      </c>
      <c r="AM60" s="85">
        <v>1E-3</v>
      </c>
      <c r="AN60" s="85">
        <v>4596.2</v>
      </c>
      <c r="AO60" s="85">
        <v>5.7</v>
      </c>
      <c r="AP60" s="85">
        <v>3660</v>
      </c>
      <c r="AQ60" s="85">
        <v>14</v>
      </c>
      <c r="AR60" s="85">
        <v>24040</v>
      </c>
      <c r="AS60" s="85">
        <v>390</v>
      </c>
      <c r="AT60" s="85">
        <v>5115.1000000000004</v>
      </c>
      <c r="AU60" s="85">
        <v>6</v>
      </c>
      <c r="AV60" s="83">
        <v>6.41</v>
      </c>
      <c r="AW60" s="83">
        <v>0.15</v>
      </c>
      <c r="AZ60" s="85">
        <v>1.3220000000000001</v>
      </c>
      <c r="BA60" s="85">
        <v>3.3000000000000002E-2</v>
      </c>
      <c r="BB60" s="85">
        <v>431250</v>
      </c>
      <c r="BC60" s="85">
        <v>10000</v>
      </c>
      <c r="BD60" s="85">
        <v>213250</v>
      </c>
      <c r="BE60" s="85">
        <v>4437.5</v>
      </c>
      <c r="BF60" s="85">
        <v>265312.5</v>
      </c>
      <c r="BG60" s="85">
        <v>6000</v>
      </c>
      <c r="BH60" s="85">
        <v>14575</v>
      </c>
      <c r="BI60" s="85">
        <v>300</v>
      </c>
      <c r="BJ60" s="85">
        <v>161.875</v>
      </c>
      <c r="BK60" s="85">
        <v>15</v>
      </c>
      <c r="BL60" s="85">
        <f t="shared" si="16"/>
        <v>18.24989255364007</v>
      </c>
      <c r="BM60" s="85">
        <f t="shared" si="17"/>
        <v>0.55807048249412428</v>
      </c>
    </row>
    <row r="61" spans="1:65" x14ac:dyDescent="0.2">
      <c r="A61" s="82">
        <v>44194.812669861109</v>
      </c>
      <c r="B61" s="83" t="s">
        <v>1473</v>
      </c>
      <c r="C61" s="83">
        <v>82310</v>
      </c>
      <c r="D61" s="83">
        <v>51686</v>
      </c>
      <c r="E61" s="83" t="s">
        <v>1474</v>
      </c>
      <c r="F61" s="83" t="s">
        <v>1305</v>
      </c>
      <c r="G61" s="83" t="s">
        <v>1475</v>
      </c>
      <c r="H61" s="83" t="s">
        <v>1307</v>
      </c>
      <c r="I61" s="84">
        <v>0.81265833333333326</v>
      </c>
      <c r="J61" s="85">
        <v>11.010999999999999</v>
      </c>
      <c r="K61" s="83" t="s">
        <v>1473</v>
      </c>
      <c r="L61" s="113">
        <v>0.82399999999999995</v>
      </c>
      <c r="M61" s="113">
        <v>0.73099999999999998</v>
      </c>
      <c r="N61" s="86">
        <v>91.94</v>
      </c>
      <c r="O61" s="86">
        <f t="shared" si="9"/>
        <v>1.8818037729795314</v>
      </c>
      <c r="P61" s="87">
        <v>0.77349999999999997</v>
      </c>
      <c r="Q61" s="87">
        <f t="shared" si="10"/>
        <v>1.6083559929319129E-2</v>
      </c>
      <c r="R61" s="87">
        <v>0.96104000000000001</v>
      </c>
      <c r="S61" s="72">
        <f t="shared" si="11"/>
        <v>1.6031029999999999</v>
      </c>
      <c r="T61" s="72">
        <f t="shared" si="12"/>
        <v>3.3333681679183859E-2</v>
      </c>
      <c r="U61" s="73">
        <v>0.86250000000000004</v>
      </c>
      <c r="V61" s="73">
        <f t="shared" si="13"/>
        <v>1.7430218013553361E-2</v>
      </c>
      <c r="W61" s="72">
        <f t="shared" si="14"/>
        <v>0.43958035407151269</v>
      </c>
      <c r="X61" s="90">
        <v>2.4870000000000001</v>
      </c>
      <c r="Y61" s="90">
        <f t="shared" si="15"/>
        <v>6.9821684310821377E-2</v>
      </c>
      <c r="Z61" s="85">
        <v>91.94</v>
      </c>
      <c r="AA61" s="85">
        <v>0.4</v>
      </c>
      <c r="AB61" s="85">
        <v>0.77349999999999997</v>
      </c>
      <c r="AC61" s="85">
        <v>4.4000000000000003E-3</v>
      </c>
      <c r="AD61" s="85">
        <v>0.96104000000000001</v>
      </c>
      <c r="AE61" s="85">
        <v>1.2928249999999999</v>
      </c>
      <c r="AF61" s="85">
        <v>7.3541420000000001E-3</v>
      </c>
      <c r="AG61" s="85">
        <v>0.86250000000000004</v>
      </c>
      <c r="AH61" s="85">
        <v>2.5000000000000001E-3</v>
      </c>
      <c r="AI61" s="85">
        <v>0.49569000000000002</v>
      </c>
      <c r="AJ61" s="85">
        <v>2.4870000000000001</v>
      </c>
      <c r="AK61" s="85">
        <v>4.9000000000000002E-2</v>
      </c>
      <c r="AL61" s="85">
        <v>0.60316000000000003</v>
      </c>
      <c r="AM61" s="85">
        <v>5.4000000000000001E-4</v>
      </c>
      <c r="AN61" s="85">
        <v>4601.7</v>
      </c>
      <c r="AO61" s="85">
        <v>4.3</v>
      </c>
      <c r="AP61" s="85">
        <v>3693</v>
      </c>
      <c r="AQ61" s="85">
        <v>16</v>
      </c>
      <c r="AR61" s="85">
        <v>25240</v>
      </c>
      <c r="AS61" s="85">
        <v>280</v>
      </c>
      <c r="AT61" s="85">
        <v>5103.1000000000004</v>
      </c>
      <c r="AU61" s="85">
        <v>5.7</v>
      </c>
      <c r="AV61" s="83">
        <v>6.43</v>
      </c>
      <c r="AW61" s="83">
        <v>0.18</v>
      </c>
      <c r="AZ61" s="85">
        <v>1.2509999999999999</v>
      </c>
      <c r="BA61" s="85">
        <v>4.5999999999999999E-2</v>
      </c>
      <c r="BB61" s="85">
        <v>436875</v>
      </c>
      <c r="BC61" s="85">
        <v>10000</v>
      </c>
      <c r="BD61" s="85">
        <v>213750</v>
      </c>
      <c r="BE61" s="85">
        <v>5187.5</v>
      </c>
      <c r="BF61" s="85">
        <v>267437.5</v>
      </c>
      <c r="BG61" s="85">
        <v>6187.5</v>
      </c>
      <c r="BH61" s="85">
        <v>14712.5</v>
      </c>
      <c r="BI61" s="85">
        <v>362.5</v>
      </c>
      <c r="BJ61" s="85">
        <v>120.625</v>
      </c>
      <c r="BK61" s="85">
        <v>15</v>
      </c>
      <c r="BL61" s="85">
        <f t="shared" si="16"/>
        <v>18.21192380057148</v>
      </c>
      <c r="BM61" s="85">
        <f t="shared" si="17"/>
        <v>0.61554198987517628</v>
      </c>
    </row>
    <row r="62" spans="1:65" x14ac:dyDescent="0.2">
      <c r="A62" s="82">
        <v>44194.821533518516</v>
      </c>
      <c r="B62" s="83" t="s">
        <v>1476</v>
      </c>
      <c r="C62" s="83">
        <v>83500</v>
      </c>
      <c r="D62" s="83">
        <v>51088</v>
      </c>
      <c r="E62" s="83" t="s">
        <v>1477</v>
      </c>
      <c r="F62" s="83" t="s">
        <v>1305</v>
      </c>
      <c r="G62" s="83" t="s">
        <v>1478</v>
      </c>
      <c r="H62" s="83" t="s">
        <v>1307</v>
      </c>
      <c r="I62" s="84">
        <v>0.82152199074074073</v>
      </c>
      <c r="J62" s="85">
        <v>11.022</v>
      </c>
      <c r="K62" s="83" t="s">
        <v>1476</v>
      </c>
      <c r="L62" s="113">
        <v>0.82299999999999995</v>
      </c>
      <c r="M62" s="113">
        <v>0.749</v>
      </c>
      <c r="N62" s="86">
        <v>91.45</v>
      </c>
      <c r="O62" s="86">
        <f t="shared" si="9"/>
        <v>1.8680580826087825</v>
      </c>
      <c r="P62" s="87">
        <v>0.77090000000000003</v>
      </c>
      <c r="Q62" s="87">
        <f t="shared" si="10"/>
        <v>1.5832710570208755E-2</v>
      </c>
      <c r="R62" s="87">
        <v>0.97763</v>
      </c>
      <c r="S62" s="72">
        <f t="shared" si="11"/>
        <v>1.6085094</v>
      </c>
      <c r="T62" s="72">
        <f t="shared" si="12"/>
        <v>3.3035495990949813E-2</v>
      </c>
      <c r="U62" s="73">
        <v>0.86050000000000004</v>
      </c>
      <c r="V62" s="73">
        <f t="shared" si="13"/>
        <v>1.7259029520804464E-2</v>
      </c>
      <c r="W62" s="72">
        <f t="shared" si="14"/>
        <v>0.40551241746566669</v>
      </c>
      <c r="X62" s="90">
        <v>2.411</v>
      </c>
      <c r="Y62" s="90">
        <f t="shared" si="15"/>
        <v>8.0132193280853109E-2</v>
      </c>
      <c r="Z62" s="85">
        <v>91.45</v>
      </c>
      <c r="AA62" s="85">
        <v>0.38</v>
      </c>
      <c r="AB62" s="85">
        <v>0.77090000000000003</v>
      </c>
      <c r="AC62" s="85">
        <v>3.5999999999999999E-3</v>
      </c>
      <c r="AD62" s="85">
        <v>0.97763</v>
      </c>
      <c r="AE62" s="85">
        <v>1.297185</v>
      </c>
      <c r="AF62" s="85">
        <v>6.0576809999999997E-3</v>
      </c>
      <c r="AG62" s="85">
        <v>0.86050000000000004</v>
      </c>
      <c r="AH62" s="85">
        <v>1.2999999999999999E-3</v>
      </c>
      <c r="AI62" s="85">
        <v>0.75983000000000001</v>
      </c>
      <c r="AJ62" s="85">
        <v>2.411</v>
      </c>
      <c r="AK62" s="85">
        <v>6.4000000000000001E-2</v>
      </c>
      <c r="AL62" s="85">
        <v>0.60502</v>
      </c>
      <c r="AM62" s="85">
        <v>6.8999999999999997E-4</v>
      </c>
      <c r="AN62" s="85">
        <v>4596.3</v>
      </c>
      <c r="AO62" s="85">
        <v>4.0999999999999996</v>
      </c>
      <c r="AP62" s="85">
        <v>3684</v>
      </c>
      <c r="AQ62" s="85">
        <v>13</v>
      </c>
      <c r="AR62" s="85">
        <v>24790</v>
      </c>
      <c r="AS62" s="85">
        <v>380</v>
      </c>
      <c r="AT62" s="85">
        <v>5098.7</v>
      </c>
      <c r="AU62" s="85">
        <v>2.9</v>
      </c>
      <c r="AV62" s="83">
        <v>6.33</v>
      </c>
      <c r="AW62" s="83">
        <v>0.17</v>
      </c>
      <c r="AZ62" s="85">
        <v>1.2630000000000001</v>
      </c>
      <c r="BA62" s="85">
        <v>3.9E-2</v>
      </c>
      <c r="BB62" s="85">
        <v>431875</v>
      </c>
      <c r="BC62" s="85">
        <v>8750</v>
      </c>
      <c r="BD62" s="85">
        <v>211750</v>
      </c>
      <c r="BE62" s="85">
        <v>4125</v>
      </c>
      <c r="BF62" s="85">
        <v>265187.5</v>
      </c>
      <c r="BG62" s="85">
        <v>5062.5</v>
      </c>
      <c r="BH62" s="85">
        <v>14562.5</v>
      </c>
      <c r="BI62" s="85">
        <v>318.75</v>
      </c>
      <c r="BJ62" s="85">
        <v>133.75</v>
      </c>
      <c r="BK62" s="85">
        <v>10</v>
      </c>
      <c r="BL62" s="85">
        <f t="shared" si="16"/>
        <v>18.248862521094527</v>
      </c>
      <c r="BM62" s="85">
        <f t="shared" si="17"/>
        <v>0.53001585159884357</v>
      </c>
    </row>
    <row r="63" spans="1:65" x14ac:dyDescent="0.2">
      <c r="A63" s="82">
        <v>44194.722863136572</v>
      </c>
      <c r="B63" s="83" t="s">
        <v>1479</v>
      </c>
      <c r="C63" s="83">
        <v>75473</v>
      </c>
      <c r="D63" s="83">
        <v>81420</v>
      </c>
      <c r="E63" s="83" t="s">
        <v>1480</v>
      </c>
      <c r="F63" s="83" t="s">
        <v>1305</v>
      </c>
      <c r="G63" s="83" t="s">
        <v>1481</v>
      </c>
      <c r="H63" s="83" t="s">
        <v>1307</v>
      </c>
      <c r="I63" s="84">
        <v>0.72285162037037043</v>
      </c>
      <c r="J63" s="85">
        <v>11.005000000000001</v>
      </c>
      <c r="K63" s="83" t="s">
        <v>1479</v>
      </c>
      <c r="L63" s="113">
        <v>0.82799999999999996</v>
      </c>
      <c r="M63" s="113">
        <v>0.754</v>
      </c>
      <c r="N63" s="86">
        <v>95.17</v>
      </c>
      <c r="O63" s="86">
        <f t="shared" si="9"/>
        <v>1.984069444349164</v>
      </c>
      <c r="P63" s="87">
        <v>0.79930000000000001</v>
      </c>
      <c r="Q63" s="87">
        <f t="shared" si="10"/>
        <v>1.6478840857293332E-2</v>
      </c>
      <c r="R63" s="87">
        <v>0.9778</v>
      </c>
      <c r="S63" s="72">
        <f t="shared" si="11"/>
        <v>1.5513578000000001</v>
      </c>
      <c r="T63" s="72">
        <f t="shared" si="12"/>
        <v>3.1983708217118496E-2</v>
      </c>
      <c r="U63" s="73">
        <v>0.86499999999999999</v>
      </c>
      <c r="V63" s="73">
        <f t="shared" si="13"/>
        <v>1.7383325343558409E-2</v>
      </c>
      <c r="W63" s="72">
        <f t="shared" si="14"/>
        <v>0.46772649882924855</v>
      </c>
      <c r="X63" s="90">
        <v>2.2999999999999998</v>
      </c>
      <c r="Y63" s="90">
        <f t="shared" si="15"/>
        <v>8.8836929258051228E-2</v>
      </c>
      <c r="Z63" s="85">
        <v>95.17</v>
      </c>
      <c r="AA63" s="85">
        <v>0.56000000000000005</v>
      </c>
      <c r="AB63" s="85">
        <v>0.79930000000000001</v>
      </c>
      <c r="AC63" s="85">
        <v>4.0000000000000001E-3</v>
      </c>
      <c r="AD63" s="85">
        <v>0.9778</v>
      </c>
      <c r="AE63" s="85">
        <v>1.2510950000000001</v>
      </c>
      <c r="AF63" s="85">
        <v>6.2609520000000002E-3</v>
      </c>
      <c r="AG63" s="85">
        <v>0.86499999999999999</v>
      </c>
      <c r="AH63" s="85">
        <v>1.6999999999999999E-3</v>
      </c>
      <c r="AI63" s="85">
        <v>-0.63965000000000005</v>
      </c>
      <c r="AJ63" s="85">
        <v>2.2999999999999998</v>
      </c>
      <c r="AK63" s="85">
        <v>7.5999999999999998E-2</v>
      </c>
      <c r="AL63" s="85">
        <v>0.6048</v>
      </c>
      <c r="AM63" s="85">
        <v>1.1999999999999999E-3</v>
      </c>
      <c r="AN63" s="85">
        <v>4636.3</v>
      </c>
      <c r="AO63" s="85">
        <v>5.9</v>
      </c>
      <c r="AP63" s="85">
        <v>3786</v>
      </c>
      <c r="AQ63" s="85">
        <v>14</v>
      </c>
      <c r="AR63" s="85">
        <v>24120</v>
      </c>
      <c r="AS63" s="85">
        <v>460</v>
      </c>
      <c r="AT63" s="85">
        <v>5108.8</v>
      </c>
      <c r="AU63" s="85">
        <v>3.8</v>
      </c>
      <c r="AV63" s="83">
        <v>7.99</v>
      </c>
      <c r="AW63" s="83">
        <v>0.15</v>
      </c>
      <c r="AZ63" s="85">
        <v>1.639</v>
      </c>
      <c r="BA63" s="85">
        <v>4.1000000000000002E-2</v>
      </c>
      <c r="BB63" s="85">
        <v>576875</v>
      </c>
      <c r="BC63" s="85">
        <v>10000</v>
      </c>
      <c r="BD63" s="85">
        <v>282937.5</v>
      </c>
      <c r="BE63" s="85">
        <v>4125</v>
      </c>
      <c r="BF63" s="85">
        <v>356000</v>
      </c>
      <c r="BG63" s="85">
        <v>5562.5</v>
      </c>
      <c r="BH63" s="85">
        <v>19481.25</v>
      </c>
      <c r="BI63" s="85">
        <v>212.5</v>
      </c>
      <c r="BJ63" s="85">
        <v>170.625</v>
      </c>
      <c r="BK63" s="85">
        <v>23.125</v>
      </c>
      <c r="BL63" s="85">
        <f t="shared" si="16"/>
        <v>18.31087932034243</v>
      </c>
      <c r="BM63" s="85">
        <f t="shared" si="17"/>
        <v>0.34892841744245273</v>
      </c>
    </row>
    <row r="64" spans="1:65" x14ac:dyDescent="0.2">
      <c r="A64" s="82">
        <v>44194.731568136573</v>
      </c>
      <c r="B64" s="83" t="s">
        <v>1479</v>
      </c>
      <c r="C64" s="83">
        <v>82828</v>
      </c>
      <c r="D64" s="83">
        <v>53898</v>
      </c>
      <c r="E64" s="83" t="s">
        <v>1482</v>
      </c>
      <c r="F64" s="83" t="s">
        <v>1305</v>
      </c>
      <c r="G64" s="83" t="s">
        <v>1483</v>
      </c>
      <c r="H64" s="83" t="s">
        <v>1307</v>
      </c>
      <c r="I64" s="84">
        <v>0.73155659722222222</v>
      </c>
      <c r="J64" s="85">
        <v>11.007</v>
      </c>
      <c r="K64" s="83" t="s">
        <v>1484</v>
      </c>
      <c r="L64" s="113">
        <v>0.82299999999999995</v>
      </c>
      <c r="M64" s="113">
        <v>0.72399999999999998</v>
      </c>
      <c r="N64" s="86">
        <v>94.21</v>
      </c>
      <c r="O64" s="86">
        <f t="shared" si="9"/>
        <v>1.9348926688578878</v>
      </c>
      <c r="P64" s="87">
        <v>0.78390000000000004</v>
      </c>
      <c r="Q64" s="87">
        <f t="shared" si="10"/>
        <v>1.6230825117658065E-2</v>
      </c>
      <c r="R64" s="87">
        <v>0.9637</v>
      </c>
      <c r="S64" s="72">
        <f t="shared" si="11"/>
        <v>1.5818345200000001</v>
      </c>
      <c r="T64" s="72">
        <f t="shared" si="12"/>
        <v>3.2752238022998523E-2</v>
      </c>
      <c r="U64" s="73">
        <v>0.87270000000000003</v>
      </c>
      <c r="V64" s="73">
        <f t="shared" si="13"/>
        <v>1.7527182203651563E-2</v>
      </c>
      <c r="W64" s="72">
        <f t="shared" si="14"/>
        <v>0.52932905352579851</v>
      </c>
      <c r="X64" s="90">
        <v>2.3570000000000002</v>
      </c>
      <c r="Y64" s="90">
        <f t="shared" si="15"/>
        <v>9.895038958993542E-2</v>
      </c>
      <c r="Z64" s="85">
        <v>94.21</v>
      </c>
      <c r="AA64" s="85">
        <v>0.44</v>
      </c>
      <c r="AB64" s="85">
        <v>0.78390000000000004</v>
      </c>
      <c r="AC64" s="85">
        <v>4.1999999999999997E-3</v>
      </c>
      <c r="AD64" s="85">
        <v>0.9637</v>
      </c>
      <c r="AE64" s="85">
        <v>1.2756730000000001</v>
      </c>
      <c r="AF64" s="85">
        <v>6.8348339999999997E-3</v>
      </c>
      <c r="AG64" s="85">
        <v>0.87270000000000003</v>
      </c>
      <c r="AH64" s="85">
        <v>1.6000000000000001E-3</v>
      </c>
      <c r="AI64" s="85">
        <v>0.41694999999999999</v>
      </c>
      <c r="AJ64" s="85">
        <v>2.3570000000000002</v>
      </c>
      <c r="AK64" s="85">
        <v>8.6999999999999994E-2</v>
      </c>
      <c r="AL64" s="85">
        <v>0.60119999999999996</v>
      </c>
      <c r="AM64" s="85">
        <v>1.2999999999999999E-3</v>
      </c>
      <c r="AN64" s="85">
        <v>4626.1000000000004</v>
      </c>
      <c r="AO64" s="85">
        <v>4.7</v>
      </c>
      <c r="AP64" s="85">
        <v>3731</v>
      </c>
      <c r="AQ64" s="85">
        <v>15</v>
      </c>
      <c r="AR64" s="85">
        <v>24460</v>
      </c>
      <c r="AS64" s="85">
        <v>520</v>
      </c>
      <c r="AT64" s="85">
        <v>5126.2</v>
      </c>
      <c r="AU64" s="85">
        <v>3.6</v>
      </c>
      <c r="AV64" s="83">
        <v>7.12</v>
      </c>
      <c r="AW64" s="83">
        <v>0.16</v>
      </c>
      <c r="AZ64" s="85">
        <v>1.425</v>
      </c>
      <c r="BA64" s="85">
        <v>4.4999999999999998E-2</v>
      </c>
      <c r="BB64" s="85">
        <v>506250</v>
      </c>
      <c r="BC64" s="85">
        <v>13125</v>
      </c>
      <c r="BD64" s="85">
        <v>249312.5</v>
      </c>
      <c r="BE64" s="85">
        <v>5750</v>
      </c>
      <c r="BF64" s="85">
        <v>310625</v>
      </c>
      <c r="BG64" s="85">
        <v>7500</v>
      </c>
      <c r="BH64" s="85">
        <v>16925</v>
      </c>
      <c r="BI64" s="85">
        <v>387.5</v>
      </c>
      <c r="BJ64" s="85">
        <v>202.5</v>
      </c>
      <c r="BK64" s="85">
        <v>21.875</v>
      </c>
      <c r="BL64" s="85">
        <f t="shared" si="16"/>
        <v>18.403688411455935</v>
      </c>
      <c r="BM64" s="85">
        <f t="shared" si="17"/>
        <v>0.61236499400539302</v>
      </c>
    </row>
    <row r="65" spans="1:65" x14ac:dyDescent="0.2">
      <c r="A65" s="82">
        <v>44194.723314108793</v>
      </c>
      <c r="B65" s="83" t="s">
        <v>1485</v>
      </c>
      <c r="C65" s="83">
        <v>75500</v>
      </c>
      <c r="D65" s="83">
        <v>81288</v>
      </c>
      <c r="E65" s="83" t="s">
        <v>1486</v>
      </c>
      <c r="F65" s="83" t="s">
        <v>1305</v>
      </c>
      <c r="G65" s="83" t="s">
        <v>1487</v>
      </c>
      <c r="H65" s="83" t="s">
        <v>1307</v>
      </c>
      <c r="I65" s="84">
        <v>0.7233025462962962</v>
      </c>
      <c r="J65" s="85">
        <v>11.067</v>
      </c>
      <c r="K65" s="83" t="s">
        <v>1485</v>
      </c>
      <c r="L65" s="113">
        <v>0.80700000000000005</v>
      </c>
      <c r="M65" s="113">
        <v>0.76100000000000001</v>
      </c>
      <c r="N65" s="86">
        <v>96.23</v>
      </c>
      <c r="O65" s="86">
        <f t="shared" si="9"/>
        <v>1.9434467216777516</v>
      </c>
      <c r="P65" s="87">
        <v>0.8054</v>
      </c>
      <c r="Q65" s="87">
        <f t="shared" si="10"/>
        <v>1.6160373263015927E-2</v>
      </c>
      <c r="R65" s="87">
        <v>0.82238999999999995</v>
      </c>
      <c r="S65" s="72">
        <f t="shared" si="11"/>
        <v>1.5396075600000001</v>
      </c>
      <c r="T65" s="72">
        <f t="shared" si="12"/>
        <v>3.0892268231707373E-2</v>
      </c>
      <c r="U65" s="73">
        <v>0.86729999999999996</v>
      </c>
      <c r="V65" s="73">
        <f t="shared" si="13"/>
        <v>1.7484956848674234E-2</v>
      </c>
      <c r="W65" s="72">
        <f t="shared" si="14"/>
        <v>0.48204533609468025</v>
      </c>
      <c r="X65" s="90">
        <v>2.2530000000000001</v>
      </c>
      <c r="Y65" s="90">
        <f t="shared" si="15"/>
        <v>7.2659504540011841E-2</v>
      </c>
      <c r="Z65" s="85">
        <v>96.23</v>
      </c>
      <c r="AA65" s="85">
        <v>0.27</v>
      </c>
      <c r="AB65" s="85">
        <v>0.8054</v>
      </c>
      <c r="AC65" s="85">
        <v>1.2999999999999999E-3</v>
      </c>
      <c r="AD65" s="85">
        <v>0.82238999999999995</v>
      </c>
      <c r="AE65" s="85">
        <v>1.241619</v>
      </c>
      <c r="AF65" s="85">
        <v>2.0041030000000001E-3</v>
      </c>
      <c r="AG65" s="85">
        <v>0.86729999999999996</v>
      </c>
      <c r="AH65" s="85">
        <v>2.2000000000000001E-3</v>
      </c>
      <c r="AI65" s="85">
        <v>-0.13869000000000001</v>
      </c>
      <c r="AJ65" s="85">
        <v>2.2530000000000001</v>
      </c>
      <c r="AK65" s="85">
        <v>5.7000000000000002E-2</v>
      </c>
      <c r="AL65" s="85">
        <v>0.60606000000000004</v>
      </c>
      <c r="AM65" s="85">
        <v>7.5000000000000002E-4</v>
      </c>
      <c r="AN65" s="85">
        <v>4647.5</v>
      </c>
      <c r="AO65" s="85">
        <v>2.9</v>
      </c>
      <c r="AP65" s="85">
        <v>3808.5</v>
      </c>
      <c r="AQ65" s="85">
        <v>4.7</v>
      </c>
      <c r="AR65" s="85">
        <v>23840</v>
      </c>
      <c r="AS65" s="85">
        <v>350</v>
      </c>
      <c r="AT65" s="85">
        <v>5114</v>
      </c>
      <c r="AU65" s="85">
        <v>5.0999999999999996</v>
      </c>
      <c r="AV65" s="83">
        <v>7.74</v>
      </c>
      <c r="AW65" s="83">
        <v>0.16</v>
      </c>
      <c r="AZ65" s="85">
        <v>1.645</v>
      </c>
      <c r="BA65" s="85">
        <v>5.1999999999999998E-2</v>
      </c>
      <c r="BB65" s="85">
        <v>562500</v>
      </c>
      <c r="BC65" s="85">
        <v>10625</v>
      </c>
      <c r="BD65" s="85">
        <v>277500</v>
      </c>
      <c r="BE65" s="85">
        <v>5625</v>
      </c>
      <c r="BF65" s="85">
        <v>348125</v>
      </c>
      <c r="BG65" s="85">
        <v>6875</v>
      </c>
      <c r="BH65" s="85">
        <v>19187.5</v>
      </c>
      <c r="BI65" s="85">
        <v>362.5</v>
      </c>
      <c r="BJ65" s="85">
        <v>151.875</v>
      </c>
      <c r="BK65" s="85">
        <v>24.375</v>
      </c>
      <c r="BL65" s="85">
        <f t="shared" si="16"/>
        <v>18.17642363973069</v>
      </c>
      <c r="BM65" s="85">
        <f t="shared" si="17"/>
        <v>0.496764078612909</v>
      </c>
    </row>
    <row r="66" spans="1:65" x14ac:dyDescent="0.2">
      <c r="A66" s="82">
        <v>44194.738021076388</v>
      </c>
      <c r="B66" s="83" t="s">
        <v>1485</v>
      </c>
      <c r="C66" s="83">
        <v>83085</v>
      </c>
      <c r="D66" s="83">
        <v>53845</v>
      </c>
      <c r="E66" s="83" t="s">
        <v>1488</v>
      </c>
      <c r="F66" s="83" t="s">
        <v>1305</v>
      </c>
      <c r="G66" s="83" t="s">
        <v>1489</v>
      </c>
      <c r="H66" s="83" t="s">
        <v>1307</v>
      </c>
      <c r="I66" s="84">
        <v>0.73800949074074074</v>
      </c>
      <c r="J66" s="85">
        <v>11.041</v>
      </c>
      <c r="K66" s="83" t="s">
        <v>1490</v>
      </c>
      <c r="L66" s="113">
        <v>0.81799999999999995</v>
      </c>
      <c r="M66" s="113">
        <v>0.71499999999999997</v>
      </c>
      <c r="N66" s="86">
        <v>94.89</v>
      </c>
      <c r="O66" s="86">
        <f t="shared" si="9"/>
        <v>2.044320141269464</v>
      </c>
      <c r="P66" s="87">
        <v>0.78459999999999996</v>
      </c>
      <c r="Q66" s="87">
        <f t="shared" si="10"/>
        <v>1.6764512041810224E-2</v>
      </c>
      <c r="R66" s="87">
        <v>0.98194000000000004</v>
      </c>
      <c r="S66" s="72">
        <f t="shared" si="11"/>
        <v>1.5804233999999999</v>
      </c>
      <c r="T66" s="72">
        <f t="shared" si="12"/>
        <v>3.3768833383525751E-2</v>
      </c>
      <c r="U66" s="73">
        <v>0.87790000000000001</v>
      </c>
      <c r="V66" s="73">
        <f t="shared" si="13"/>
        <v>1.7606060433839252E-2</v>
      </c>
      <c r="W66" s="72">
        <f t="shared" si="14"/>
        <v>0.51436841460723326</v>
      </c>
      <c r="X66" s="90">
        <v>2.3919999999999999</v>
      </c>
      <c r="Y66" s="90">
        <f t="shared" si="15"/>
        <v>8.5613466230494373E-2</v>
      </c>
      <c r="Z66" s="85">
        <v>94.89</v>
      </c>
      <c r="AA66" s="85">
        <v>0.76</v>
      </c>
      <c r="AB66" s="85">
        <v>0.78459999999999996</v>
      </c>
      <c r="AC66" s="85">
        <v>5.8999999999999999E-3</v>
      </c>
      <c r="AD66" s="85">
        <v>0.98194000000000004</v>
      </c>
      <c r="AE66" s="85">
        <v>1.274535</v>
      </c>
      <c r="AF66" s="85">
        <v>9.5841899999999994E-3</v>
      </c>
      <c r="AG66" s="85">
        <v>0.87790000000000001</v>
      </c>
      <c r="AH66" s="85">
        <v>1.2999999999999999E-3</v>
      </c>
      <c r="AI66" s="85">
        <v>-0.29714000000000002</v>
      </c>
      <c r="AJ66" s="85">
        <v>2.3919999999999999</v>
      </c>
      <c r="AK66" s="85">
        <v>7.0999999999999994E-2</v>
      </c>
      <c r="AL66" s="85">
        <v>0.60377000000000003</v>
      </c>
      <c r="AM66" s="85">
        <v>9.2000000000000003E-4</v>
      </c>
      <c r="AN66" s="85">
        <v>4633.3</v>
      </c>
      <c r="AO66" s="85">
        <v>8</v>
      </c>
      <c r="AP66" s="85">
        <v>3734</v>
      </c>
      <c r="AQ66" s="85">
        <v>21</v>
      </c>
      <c r="AR66" s="85">
        <v>24680</v>
      </c>
      <c r="AS66" s="85">
        <v>430</v>
      </c>
      <c r="AT66" s="85">
        <v>5138</v>
      </c>
      <c r="AU66" s="85">
        <v>3</v>
      </c>
      <c r="AV66" s="83">
        <v>6.78</v>
      </c>
      <c r="AW66" s="83">
        <v>0.13</v>
      </c>
      <c r="AZ66" s="85">
        <v>1.3359999999999999</v>
      </c>
      <c r="BA66" s="85">
        <v>4.1000000000000002E-2</v>
      </c>
      <c r="BB66" s="85">
        <v>479375</v>
      </c>
      <c r="BC66" s="85">
        <v>10625</v>
      </c>
      <c r="BD66" s="85">
        <v>238687.5</v>
      </c>
      <c r="BE66" s="85">
        <v>5250</v>
      </c>
      <c r="BF66" s="85">
        <v>295000</v>
      </c>
      <c r="BG66" s="85">
        <v>6250</v>
      </c>
      <c r="BH66" s="85">
        <v>16125</v>
      </c>
      <c r="BI66" s="85">
        <v>375</v>
      </c>
      <c r="BJ66" s="85">
        <v>148.125</v>
      </c>
      <c r="BK66" s="85">
        <v>15</v>
      </c>
      <c r="BL66" s="85">
        <f t="shared" si="16"/>
        <v>18.333320520488709</v>
      </c>
      <c r="BM66" s="85">
        <f t="shared" si="17"/>
        <v>0.57675651735691935</v>
      </c>
    </row>
    <row r="67" spans="1:65" x14ac:dyDescent="0.2">
      <c r="A67" s="82">
        <v>44194.723766770832</v>
      </c>
      <c r="B67" s="83" t="s">
        <v>1491</v>
      </c>
      <c r="C67" s="83">
        <v>75420</v>
      </c>
      <c r="D67" s="83">
        <v>81536</v>
      </c>
      <c r="E67" s="83" t="s">
        <v>1492</v>
      </c>
      <c r="F67" s="83" t="s">
        <v>1305</v>
      </c>
      <c r="G67" s="83" t="s">
        <v>1493</v>
      </c>
      <c r="H67" s="83" t="s">
        <v>1307</v>
      </c>
      <c r="I67" s="84">
        <v>0.7237552083333334</v>
      </c>
      <c r="J67" s="85">
        <v>11.045999999999999</v>
      </c>
      <c r="K67" s="83" t="s">
        <v>1491</v>
      </c>
      <c r="L67" s="113">
        <v>0.81599999999999995</v>
      </c>
      <c r="M67" s="113">
        <v>0.72299999999999998</v>
      </c>
      <c r="N67" s="86">
        <v>93.65</v>
      </c>
      <c r="O67" s="86">
        <f t="shared" si="9"/>
        <v>1.8847357905022126</v>
      </c>
      <c r="P67" s="87">
        <v>0.7903</v>
      </c>
      <c r="Q67" s="87">
        <f t="shared" si="10"/>
        <v>1.5908162558887811E-2</v>
      </c>
      <c r="R67" s="87">
        <v>0.77775000000000005</v>
      </c>
      <c r="S67" s="72">
        <f t="shared" si="11"/>
        <v>1.5690240799999999</v>
      </c>
      <c r="T67" s="72">
        <f t="shared" si="12"/>
        <v>3.1583310389099187E-2</v>
      </c>
      <c r="U67" s="73">
        <v>0.85970000000000002</v>
      </c>
      <c r="V67" s="73">
        <f t="shared" si="13"/>
        <v>1.7347150659402254E-2</v>
      </c>
      <c r="W67" s="72">
        <f t="shared" si="14"/>
        <v>0.46844076023268771</v>
      </c>
      <c r="X67" s="90">
        <v>2.355</v>
      </c>
      <c r="Y67" s="90">
        <f t="shared" si="15"/>
        <v>9.026300460321493E-2</v>
      </c>
      <c r="Z67" s="85">
        <v>93.65</v>
      </c>
      <c r="AA67" s="85">
        <v>0.21</v>
      </c>
      <c r="AB67" s="85">
        <v>0.7903</v>
      </c>
      <c r="AC67" s="85">
        <v>1.8E-3</v>
      </c>
      <c r="AD67" s="85">
        <v>0.77775000000000005</v>
      </c>
      <c r="AE67" s="85">
        <v>1.265342</v>
      </c>
      <c r="AF67" s="85">
        <v>2.8819639999999999E-3</v>
      </c>
      <c r="AG67" s="85">
        <v>0.85970000000000002</v>
      </c>
      <c r="AH67" s="85">
        <v>2.3E-3</v>
      </c>
      <c r="AI67" s="85">
        <v>0.36620999999999998</v>
      </c>
      <c r="AJ67" s="85">
        <v>2.355</v>
      </c>
      <c r="AK67" s="85">
        <v>7.6999999999999999E-2</v>
      </c>
      <c r="AL67" s="85">
        <v>0.60468999999999995</v>
      </c>
      <c r="AM67" s="85">
        <v>5.9999999999999995E-4</v>
      </c>
      <c r="AN67" s="85">
        <v>4620.2</v>
      </c>
      <c r="AO67" s="85">
        <v>2.2000000000000002</v>
      </c>
      <c r="AP67" s="85">
        <v>3754.4</v>
      </c>
      <c r="AQ67" s="85">
        <v>6.5</v>
      </c>
      <c r="AR67" s="85">
        <v>24450</v>
      </c>
      <c r="AS67" s="85">
        <v>470</v>
      </c>
      <c r="AT67" s="85">
        <v>5096.8999999999996</v>
      </c>
      <c r="AU67" s="85">
        <v>5.2</v>
      </c>
      <c r="AV67" s="83">
        <v>7.78</v>
      </c>
      <c r="AW67" s="83">
        <v>0.14000000000000001</v>
      </c>
      <c r="AZ67" s="85">
        <v>1.556</v>
      </c>
      <c r="BA67" s="85">
        <v>4.5999999999999999E-2</v>
      </c>
      <c r="BB67" s="85">
        <v>555625</v>
      </c>
      <c r="BC67" s="85">
        <v>10000</v>
      </c>
      <c r="BD67" s="85">
        <v>271062.5</v>
      </c>
      <c r="BE67" s="85">
        <v>5437.5</v>
      </c>
      <c r="BF67" s="85">
        <v>342937.5</v>
      </c>
      <c r="BG67" s="85">
        <v>6125</v>
      </c>
      <c r="BH67" s="85">
        <v>18718.75</v>
      </c>
      <c r="BI67" s="85">
        <v>393.75</v>
      </c>
      <c r="BJ67" s="85">
        <v>190</v>
      </c>
      <c r="BK67" s="85">
        <v>25</v>
      </c>
      <c r="BL67" s="85">
        <f t="shared" si="16"/>
        <v>18.363418414583013</v>
      </c>
      <c r="BM67" s="85">
        <f t="shared" si="17"/>
        <v>0.50673302442227997</v>
      </c>
    </row>
    <row r="68" spans="1:65" x14ac:dyDescent="0.2">
      <c r="A68" s="82">
        <v>44194.744404062498</v>
      </c>
      <c r="B68" s="83" t="s">
        <v>1491</v>
      </c>
      <c r="C68" s="83">
        <v>81935</v>
      </c>
      <c r="D68" s="83">
        <v>53165</v>
      </c>
      <c r="E68" s="83" t="s">
        <v>1494</v>
      </c>
      <c r="F68" s="83" t="s">
        <v>1305</v>
      </c>
      <c r="G68" s="83" t="s">
        <v>1495</v>
      </c>
      <c r="H68" s="83" t="s">
        <v>1307</v>
      </c>
      <c r="I68" s="84">
        <v>0.74439247685185184</v>
      </c>
      <c r="J68" s="85">
        <v>11.015000000000001</v>
      </c>
      <c r="K68" s="83" t="s">
        <v>1496</v>
      </c>
      <c r="L68" s="113">
        <v>0.83</v>
      </c>
      <c r="M68" s="113">
        <v>0.754</v>
      </c>
      <c r="N68" s="86">
        <v>92.59</v>
      </c>
      <c r="O68" s="86">
        <f t="shared" si="9"/>
        <v>1.9181145012746241</v>
      </c>
      <c r="P68" s="87">
        <v>0.76939999999999997</v>
      </c>
      <c r="Q68" s="87">
        <f t="shared" si="10"/>
        <v>1.5874525000767737E-2</v>
      </c>
      <c r="R68" s="87">
        <v>0.98046999999999995</v>
      </c>
      <c r="S68" s="72">
        <f t="shared" si="11"/>
        <v>1.61164536</v>
      </c>
      <c r="T68" s="72">
        <f t="shared" si="12"/>
        <v>3.3252020605597406E-2</v>
      </c>
      <c r="U68" s="73">
        <v>0.87439999999999996</v>
      </c>
      <c r="V68" s="73">
        <f t="shared" si="13"/>
        <v>1.7529122739030609E-2</v>
      </c>
      <c r="W68" s="72">
        <f t="shared" si="14"/>
        <v>0.41675421090464959</v>
      </c>
      <c r="X68" s="90">
        <v>2.339</v>
      </c>
      <c r="Y68" s="90">
        <f t="shared" si="15"/>
        <v>8.4192448592495514E-2</v>
      </c>
      <c r="Z68" s="85">
        <v>92.59</v>
      </c>
      <c r="AA68" s="85">
        <v>0.5</v>
      </c>
      <c r="AB68" s="85">
        <v>0.76939999999999997</v>
      </c>
      <c r="AC68" s="85">
        <v>3.8999999999999998E-3</v>
      </c>
      <c r="AD68" s="85">
        <v>0.98046999999999995</v>
      </c>
      <c r="AE68" s="85">
        <v>1.299714</v>
      </c>
      <c r="AF68" s="85">
        <v>6.5881009999999999E-3</v>
      </c>
      <c r="AG68" s="85">
        <v>0.87439999999999996</v>
      </c>
      <c r="AH68" s="85">
        <v>1.1999999999999999E-3</v>
      </c>
      <c r="AI68" s="85">
        <v>0.49176999999999998</v>
      </c>
      <c r="AJ68" s="85">
        <v>2.339</v>
      </c>
      <c r="AK68" s="85">
        <v>7.0000000000000007E-2</v>
      </c>
      <c r="AL68" s="85">
        <v>0.60060999999999998</v>
      </c>
      <c r="AM68" s="85">
        <v>8.1999999999999998E-4</v>
      </c>
      <c r="AN68" s="85">
        <v>4608.7</v>
      </c>
      <c r="AO68" s="85">
        <v>5.5</v>
      </c>
      <c r="AP68" s="85">
        <v>3678</v>
      </c>
      <c r="AQ68" s="85">
        <v>14</v>
      </c>
      <c r="AR68" s="85">
        <v>24360</v>
      </c>
      <c r="AS68" s="85">
        <v>430</v>
      </c>
      <c r="AT68" s="85">
        <v>5130</v>
      </c>
      <c r="AU68" s="85">
        <v>2.8</v>
      </c>
      <c r="AV68" s="83">
        <v>6.98</v>
      </c>
      <c r="AW68" s="83">
        <v>0.14000000000000001</v>
      </c>
      <c r="AZ68" s="85">
        <v>1.3740000000000001</v>
      </c>
      <c r="BA68" s="85">
        <v>3.2000000000000001E-2</v>
      </c>
      <c r="BB68" s="85">
        <v>484375</v>
      </c>
      <c r="BC68" s="85">
        <v>7500</v>
      </c>
      <c r="BD68" s="85">
        <v>238500</v>
      </c>
      <c r="BE68" s="85">
        <v>3562.5</v>
      </c>
      <c r="BF68" s="85">
        <v>296312.5</v>
      </c>
      <c r="BG68" s="85">
        <v>4375</v>
      </c>
      <c r="BH68" s="85">
        <v>16156.25</v>
      </c>
      <c r="BI68" s="85">
        <v>250</v>
      </c>
      <c r="BJ68" s="85">
        <v>165</v>
      </c>
      <c r="BK68" s="85">
        <v>21.875</v>
      </c>
      <c r="BL68" s="85">
        <f t="shared" si="16"/>
        <v>18.383621317679083</v>
      </c>
      <c r="BM68" s="85">
        <f t="shared" si="17"/>
        <v>0.39318652788829866</v>
      </c>
    </row>
    <row r="69" spans="1:65" x14ac:dyDescent="0.2">
      <c r="A69" s="82">
        <v>44194.751368217592</v>
      </c>
      <c r="B69" s="83" t="s">
        <v>1497</v>
      </c>
      <c r="C69" s="83">
        <v>81820</v>
      </c>
      <c r="D69" s="83">
        <v>53208</v>
      </c>
      <c r="E69" s="83" t="s">
        <v>1498</v>
      </c>
      <c r="F69" s="83" t="s">
        <v>1305</v>
      </c>
      <c r="G69" s="83" t="s">
        <v>1499</v>
      </c>
      <c r="H69" s="83" t="s">
        <v>1307</v>
      </c>
      <c r="I69" s="84">
        <v>0.75135659722222226</v>
      </c>
      <c r="J69" s="85">
        <v>11.034000000000001</v>
      </c>
      <c r="K69" s="83" t="s">
        <v>1497</v>
      </c>
      <c r="L69" s="113">
        <v>0.81899999999999995</v>
      </c>
      <c r="M69" s="113">
        <v>0.746</v>
      </c>
      <c r="N69" s="86">
        <v>95.49</v>
      </c>
      <c r="O69" s="86">
        <f t="shared" si="9"/>
        <v>1.9988586843496465</v>
      </c>
      <c r="P69" s="87">
        <v>0.79600000000000004</v>
      </c>
      <c r="Q69" s="87">
        <f t="shared" si="10"/>
        <v>1.6909654047318652E-2</v>
      </c>
      <c r="R69" s="87">
        <v>0.93450999999999995</v>
      </c>
      <c r="S69" s="72">
        <f t="shared" si="11"/>
        <v>1.5577884399999999</v>
      </c>
      <c r="T69" s="72">
        <f t="shared" si="12"/>
        <v>3.3092543449446607E-2</v>
      </c>
      <c r="U69" s="73">
        <v>0.87060000000000004</v>
      </c>
      <c r="V69" s="73">
        <f t="shared" si="13"/>
        <v>1.7605048821289875E-2</v>
      </c>
      <c r="W69" s="72">
        <f t="shared" si="14"/>
        <v>0.40099288693534896</v>
      </c>
      <c r="X69" s="90">
        <v>2.399</v>
      </c>
      <c r="Y69" s="90">
        <f t="shared" si="15"/>
        <v>6.6468642230754202E-2</v>
      </c>
      <c r="Z69" s="85">
        <v>95.49</v>
      </c>
      <c r="AA69" s="85">
        <v>0.59</v>
      </c>
      <c r="AB69" s="85">
        <v>0.79600000000000004</v>
      </c>
      <c r="AC69" s="85">
        <v>5.7000000000000002E-3</v>
      </c>
      <c r="AD69" s="85">
        <v>0.93450999999999995</v>
      </c>
      <c r="AE69" s="85">
        <v>1.256281</v>
      </c>
      <c r="AF69" s="85">
        <v>8.9959849999999997E-3</v>
      </c>
      <c r="AG69" s="85">
        <v>0.87060000000000004</v>
      </c>
      <c r="AH69" s="85">
        <v>2.5999999999999999E-3</v>
      </c>
      <c r="AI69" s="85">
        <v>0.49301</v>
      </c>
      <c r="AJ69" s="85">
        <v>2.399</v>
      </c>
      <c r="AK69" s="85">
        <v>4.5999999999999999E-2</v>
      </c>
      <c r="AL69" s="85">
        <v>0.59960000000000002</v>
      </c>
      <c r="AM69" s="85">
        <v>1.1000000000000001E-3</v>
      </c>
      <c r="AN69" s="85">
        <v>4639.7</v>
      </c>
      <c r="AO69" s="85">
        <v>6.2</v>
      </c>
      <c r="AP69" s="85">
        <v>3775</v>
      </c>
      <c r="AQ69" s="85">
        <v>20</v>
      </c>
      <c r="AR69" s="85">
        <v>24720</v>
      </c>
      <c r="AS69" s="85">
        <v>270</v>
      </c>
      <c r="AT69" s="85">
        <v>5121.3999999999996</v>
      </c>
      <c r="AU69" s="85">
        <v>5.8</v>
      </c>
      <c r="AV69" s="83">
        <v>6.78</v>
      </c>
      <c r="AW69" s="83">
        <v>0.13</v>
      </c>
      <c r="AZ69" s="85">
        <v>1.345</v>
      </c>
      <c r="BA69" s="85">
        <v>0.02</v>
      </c>
      <c r="BB69" s="85">
        <v>486875</v>
      </c>
      <c r="BC69" s="85">
        <v>7500</v>
      </c>
      <c r="BD69" s="85">
        <v>239000</v>
      </c>
      <c r="BE69" s="85">
        <v>4250</v>
      </c>
      <c r="BF69" s="85">
        <v>297687.5</v>
      </c>
      <c r="BG69" s="85">
        <v>4500</v>
      </c>
      <c r="BH69" s="85">
        <v>16225</v>
      </c>
      <c r="BI69" s="85">
        <v>300</v>
      </c>
      <c r="BJ69" s="85">
        <v>216.25</v>
      </c>
      <c r="BK69" s="85">
        <v>22.5</v>
      </c>
      <c r="BL69" s="85">
        <f t="shared" si="16"/>
        <v>18.403892562698069</v>
      </c>
      <c r="BM69" s="85">
        <f t="shared" si="17"/>
        <v>0.43953674267654452</v>
      </c>
    </row>
    <row r="70" spans="1:65" x14ac:dyDescent="0.2">
      <c r="A70" s="82">
        <v>44194.757763483794</v>
      </c>
      <c r="B70" s="83" t="s">
        <v>1500</v>
      </c>
      <c r="C70" s="83">
        <v>83055</v>
      </c>
      <c r="D70" s="83">
        <v>50733</v>
      </c>
      <c r="E70" s="83" t="s">
        <v>1501</v>
      </c>
      <c r="F70" s="83" t="s">
        <v>1305</v>
      </c>
      <c r="G70" s="83" t="s">
        <v>1502</v>
      </c>
      <c r="H70" s="83" t="s">
        <v>1307</v>
      </c>
      <c r="I70" s="84">
        <v>0.75775196759259256</v>
      </c>
      <c r="J70" s="85">
        <v>11.018000000000001</v>
      </c>
      <c r="K70" s="83" t="s">
        <v>1500</v>
      </c>
      <c r="L70" s="113">
        <v>0.83199999999999996</v>
      </c>
      <c r="M70" s="113">
        <v>0.79200000000000004</v>
      </c>
      <c r="N70" s="86">
        <v>90.78</v>
      </c>
      <c r="O70" s="86">
        <f t="shared" si="9"/>
        <v>1.8779785302287137</v>
      </c>
      <c r="P70" s="87">
        <v>0.75990000000000002</v>
      </c>
      <c r="Q70" s="87">
        <f t="shared" si="10"/>
        <v>1.5371050842411525E-2</v>
      </c>
      <c r="R70" s="87">
        <v>0.98104999999999998</v>
      </c>
      <c r="S70" s="72">
        <f t="shared" si="11"/>
        <v>1.6317941199999999</v>
      </c>
      <c r="T70" s="72">
        <f t="shared" si="12"/>
        <v>3.3007488203168407E-2</v>
      </c>
      <c r="U70" s="73">
        <v>0.86780000000000002</v>
      </c>
      <c r="V70" s="73">
        <f t="shared" si="13"/>
        <v>1.7449089832997023E-2</v>
      </c>
      <c r="W70" s="72">
        <f t="shared" si="14"/>
        <v>0.50349675195364274</v>
      </c>
      <c r="X70" s="90">
        <v>2.238</v>
      </c>
      <c r="Y70" s="90">
        <f t="shared" si="15"/>
        <v>9.3420862766300766E-2</v>
      </c>
      <c r="Z70" s="85">
        <v>90.78</v>
      </c>
      <c r="AA70" s="85">
        <v>0.48</v>
      </c>
      <c r="AB70" s="85">
        <v>0.75990000000000002</v>
      </c>
      <c r="AC70" s="85">
        <v>2.3E-3</v>
      </c>
      <c r="AD70" s="85">
        <v>0.98104999999999998</v>
      </c>
      <c r="AE70" s="85">
        <v>1.315963</v>
      </c>
      <c r="AF70" s="85">
        <v>3.9830430000000003E-3</v>
      </c>
      <c r="AG70" s="85">
        <v>0.86780000000000002</v>
      </c>
      <c r="AH70" s="85">
        <v>1.8E-3</v>
      </c>
      <c r="AI70" s="85">
        <v>-0.75622999999999996</v>
      </c>
      <c r="AJ70" s="85">
        <v>2.238</v>
      </c>
      <c r="AK70" s="85">
        <v>8.2000000000000003E-2</v>
      </c>
      <c r="AL70" s="85">
        <v>0.60270000000000001</v>
      </c>
      <c r="AM70" s="85">
        <v>1.1000000000000001E-3</v>
      </c>
      <c r="AN70" s="85">
        <v>4588.8</v>
      </c>
      <c r="AO70" s="85">
        <v>5.3</v>
      </c>
      <c r="AP70" s="85">
        <v>3643.7</v>
      </c>
      <c r="AQ70" s="85">
        <v>8.3000000000000007</v>
      </c>
      <c r="AR70" s="85">
        <v>23730</v>
      </c>
      <c r="AS70" s="85">
        <v>520</v>
      </c>
      <c r="AT70" s="85">
        <v>5115.1000000000004</v>
      </c>
      <c r="AU70" s="85">
        <v>4.0999999999999996</v>
      </c>
      <c r="AV70" s="83">
        <v>6.77</v>
      </c>
      <c r="AW70" s="83">
        <v>0.19</v>
      </c>
      <c r="AZ70" s="85">
        <v>1.409</v>
      </c>
      <c r="BA70" s="85">
        <v>3.3000000000000002E-2</v>
      </c>
      <c r="BB70" s="85">
        <v>461250</v>
      </c>
      <c r="BC70" s="85">
        <v>12500</v>
      </c>
      <c r="BD70" s="85">
        <v>226625</v>
      </c>
      <c r="BE70" s="85">
        <v>5562.5</v>
      </c>
      <c r="BF70" s="85">
        <v>283125</v>
      </c>
      <c r="BG70" s="85">
        <v>7500</v>
      </c>
      <c r="BH70" s="85">
        <v>15337.5</v>
      </c>
      <c r="BI70" s="85">
        <v>362.5</v>
      </c>
      <c r="BJ70" s="85">
        <v>191.25</v>
      </c>
      <c r="BK70" s="85">
        <v>21.25</v>
      </c>
      <c r="BL70" s="85">
        <f t="shared" si="16"/>
        <v>18.512768787348485</v>
      </c>
      <c r="BM70" s="85">
        <f t="shared" si="17"/>
        <v>0.6572244763504751</v>
      </c>
    </row>
    <row r="71" spans="1:65" x14ac:dyDescent="0.2">
      <c r="A71" s="82">
        <v>44194.764173634256</v>
      </c>
      <c r="B71" s="83" t="s">
        <v>1503</v>
      </c>
      <c r="C71" s="83">
        <v>82953</v>
      </c>
      <c r="D71" s="83">
        <v>53865</v>
      </c>
      <c r="E71" s="83" t="s">
        <v>1504</v>
      </c>
      <c r="F71" s="83" t="s">
        <v>1305</v>
      </c>
      <c r="G71" s="83" t="s">
        <v>1505</v>
      </c>
      <c r="H71" s="83" t="s">
        <v>1307</v>
      </c>
      <c r="I71" s="84">
        <v>0.76416203703703711</v>
      </c>
      <c r="J71" s="85">
        <v>11.013</v>
      </c>
      <c r="K71" s="83" t="s">
        <v>1503</v>
      </c>
      <c r="L71" s="113">
        <v>0.82</v>
      </c>
      <c r="M71" s="113">
        <v>0.71399999999999997</v>
      </c>
      <c r="N71" s="86">
        <v>94.68</v>
      </c>
      <c r="O71" s="86">
        <f t="shared" si="9"/>
        <v>2.0223305763400803</v>
      </c>
      <c r="P71" s="87">
        <v>0.78510000000000002</v>
      </c>
      <c r="Q71" s="87">
        <f t="shared" si="10"/>
        <v>1.6670716961186761E-2</v>
      </c>
      <c r="R71" s="87">
        <v>0.96496999999999999</v>
      </c>
      <c r="S71" s="72">
        <f t="shared" si="11"/>
        <v>1.5794165199999999</v>
      </c>
      <c r="T71" s="72">
        <f t="shared" si="12"/>
        <v>3.3537136695589338E-2</v>
      </c>
      <c r="U71" s="73">
        <v>0.87480000000000002</v>
      </c>
      <c r="V71" s="73">
        <f t="shared" si="13"/>
        <v>1.7537103979847986E-2</v>
      </c>
      <c r="W71" s="72">
        <f t="shared" si="14"/>
        <v>0.53826921061152</v>
      </c>
      <c r="X71" s="90">
        <v>2.4700000000000002</v>
      </c>
      <c r="Y71" s="90">
        <f t="shared" si="15"/>
        <v>0.1115363617839492</v>
      </c>
      <c r="Z71" s="85">
        <v>94.68</v>
      </c>
      <c r="AA71" s="85">
        <v>0.71</v>
      </c>
      <c r="AB71" s="85">
        <v>0.78510000000000002</v>
      </c>
      <c r="AC71" s="85">
        <v>5.5999999999999999E-3</v>
      </c>
      <c r="AD71" s="85">
        <v>0.96496999999999999</v>
      </c>
      <c r="AE71" s="85">
        <v>1.2737229999999999</v>
      </c>
      <c r="AF71" s="85">
        <v>9.0852750000000003E-3</v>
      </c>
      <c r="AG71" s="85">
        <v>0.87480000000000002</v>
      </c>
      <c r="AH71" s="85">
        <v>1.1999999999999999E-3</v>
      </c>
      <c r="AI71" s="85">
        <v>1.0104999999999999E-2</v>
      </c>
      <c r="AJ71" s="85">
        <v>2.4700000000000002</v>
      </c>
      <c r="AK71" s="85">
        <v>0.1</v>
      </c>
      <c r="AL71" s="85">
        <v>0.60340000000000005</v>
      </c>
      <c r="AM71" s="85">
        <v>1.1000000000000001E-3</v>
      </c>
      <c r="AN71" s="85">
        <v>4631.1000000000004</v>
      </c>
      <c r="AO71" s="85">
        <v>7.5</v>
      </c>
      <c r="AP71" s="85">
        <v>3735</v>
      </c>
      <c r="AQ71" s="85">
        <v>20</v>
      </c>
      <c r="AR71" s="85">
        <v>25130</v>
      </c>
      <c r="AS71" s="85">
        <v>610</v>
      </c>
      <c r="AT71" s="85">
        <v>5131</v>
      </c>
      <c r="AU71" s="85">
        <v>2.6</v>
      </c>
      <c r="AV71" s="83">
        <v>6.39</v>
      </c>
      <c r="AW71" s="83">
        <v>0.15</v>
      </c>
      <c r="AZ71" s="85">
        <v>1.238</v>
      </c>
      <c r="BA71" s="85">
        <v>4.4999999999999998E-2</v>
      </c>
      <c r="BB71" s="85">
        <v>449375</v>
      </c>
      <c r="BC71" s="85">
        <v>12500</v>
      </c>
      <c r="BD71" s="85">
        <v>222875</v>
      </c>
      <c r="BE71" s="85">
        <v>6000</v>
      </c>
      <c r="BF71" s="85">
        <v>275625</v>
      </c>
      <c r="BG71" s="85">
        <v>7500</v>
      </c>
      <c r="BH71" s="85">
        <v>15293.75</v>
      </c>
      <c r="BI71" s="85">
        <v>337.5</v>
      </c>
      <c r="BJ71" s="85">
        <v>146.25</v>
      </c>
      <c r="BK71" s="85">
        <v>15</v>
      </c>
      <c r="BL71" s="85">
        <f t="shared" si="16"/>
        <v>18.061806203663529</v>
      </c>
      <c r="BM71" s="85">
        <f t="shared" si="17"/>
        <v>0.63278777196006752</v>
      </c>
    </row>
    <row r="72" spans="1:65" x14ac:dyDescent="0.2">
      <c r="A72" s="82">
        <v>44194.771104212959</v>
      </c>
      <c r="B72" s="83" t="s">
        <v>1506</v>
      </c>
      <c r="C72" s="83">
        <v>83210</v>
      </c>
      <c r="D72" s="83">
        <v>53815</v>
      </c>
      <c r="E72" s="83" t="s">
        <v>1507</v>
      </c>
      <c r="F72" s="83" t="s">
        <v>1305</v>
      </c>
      <c r="G72" s="83" t="s">
        <v>1508</v>
      </c>
      <c r="H72" s="83" t="s">
        <v>1307</v>
      </c>
      <c r="I72" s="84">
        <v>0.77109259259259266</v>
      </c>
      <c r="J72" s="85">
        <v>11.004</v>
      </c>
      <c r="K72" s="83" t="s">
        <v>1506</v>
      </c>
      <c r="L72" s="113">
        <v>0.82099999999999995</v>
      </c>
      <c r="M72" s="113">
        <v>0.71199999999999997</v>
      </c>
      <c r="N72" s="86">
        <v>95.03</v>
      </c>
      <c r="O72" s="86">
        <f t="shared" si="9"/>
        <v>2.1383826505094921</v>
      </c>
      <c r="P72" s="87">
        <v>0.79349999999999998</v>
      </c>
      <c r="Q72" s="87">
        <f t="shared" si="10"/>
        <v>1.7038101420052645E-2</v>
      </c>
      <c r="R72" s="87">
        <v>0.95628000000000002</v>
      </c>
      <c r="S72" s="72">
        <f t="shared" si="11"/>
        <v>1.5626963600000001</v>
      </c>
      <c r="T72" s="72">
        <f t="shared" si="12"/>
        <v>3.3554354322550842E-2</v>
      </c>
      <c r="U72" s="73">
        <v>0.86860000000000004</v>
      </c>
      <c r="V72" s="73">
        <f t="shared" si="13"/>
        <v>1.7629134522148274E-2</v>
      </c>
      <c r="W72" s="72">
        <f t="shared" si="14"/>
        <v>0.42070506011076747</v>
      </c>
      <c r="X72" s="90">
        <v>2.5099999999999998</v>
      </c>
      <c r="Y72" s="90">
        <f t="shared" si="15"/>
        <v>0.11189298458795351</v>
      </c>
      <c r="Z72" s="85">
        <v>95.03</v>
      </c>
      <c r="AA72" s="85">
        <v>0.98</v>
      </c>
      <c r="AB72" s="85">
        <v>0.79349999999999998</v>
      </c>
      <c r="AC72" s="85">
        <v>6.1999999999999998E-3</v>
      </c>
      <c r="AD72" s="85">
        <v>0.95628000000000002</v>
      </c>
      <c r="AE72" s="85">
        <v>1.2602390000000001</v>
      </c>
      <c r="AF72" s="85">
        <v>9.8468610000000002E-3</v>
      </c>
      <c r="AG72" s="85">
        <v>0.86860000000000004</v>
      </c>
      <c r="AH72" s="85">
        <v>3.0000000000000001E-3</v>
      </c>
      <c r="AI72" s="85">
        <v>-0.57457999999999998</v>
      </c>
      <c r="AJ72" s="85">
        <v>2.5099999999999998</v>
      </c>
      <c r="AK72" s="85">
        <v>0.1</v>
      </c>
      <c r="AL72" s="85">
        <v>0.60416999999999998</v>
      </c>
      <c r="AM72" s="85">
        <v>7.3999999999999999E-4</v>
      </c>
      <c r="AN72" s="85">
        <v>4635</v>
      </c>
      <c r="AO72" s="85">
        <v>10</v>
      </c>
      <c r="AP72" s="85">
        <v>3766</v>
      </c>
      <c r="AQ72" s="85">
        <v>22</v>
      </c>
      <c r="AR72" s="85">
        <v>25360</v>
      </c>
      <c r="AS72" s="85">
        <v>580</v>
      </c>
      <c r="AT72" s="85">
        <v>5116.8999999999996</v>
      </c>
      <c r="AU72" s="85">
        <v>6.9</v>
      </c>
      <c r="AV72" s="83">
        <v>6.31</v>
      </c>
      <c r="AW72" s="83">
        <v>9.2999999999999999E-2</v>
      </c>
      <c r="AZ72" s="85">
        <v>1.21</v>
      </c>
      <c r="BA72" s="85">
        <v>3.7999999999999999E-2</v>
      </c>
      <c r="BB72" s="85">
        <v>446875</v>
      </c>
      <c r="BC72" s="85">
        <v>6875</v>
      </c>
      <c r="BD72" s="85">
        <v>219000</v>
      </c>
      <c r="BE72" s="85">
        <v>4750</v>
      </c>
      <c r="BF72" s="85">
        <v>274562.5</v>
      </c>
      <c r="BG72" s="85">
        <v>4250</v>
      </c>
      <c r="BH72" s="85">
        <v>14818.75</v>
      </c>
      <c r="BI72" s="85">
        <v>343.75</v>
      </c>
      <c r="BJ72" s="85">
        <v>163.75</v>
      </c>
      <c r="BK72" s="85">
        <v>21.25</v>
      </c>
      <c r="BL72" s="85">
        <f t="shared" si="16"/>
        <v>18.575272225665312</v>
      </c>
      <c r="BM72" s="85">
        <f t="shared" si="17"/>
        <v>0.51801497274215969</v>
      </c>
    </row>
    <row r="73" spans="1:65" x14ac:dyDescent="0.2">
      <c r="A73" s="82">
        <v>44194.777538449074</v>
      </c>
      <c r="B73" s="83" t="s">
        <v>1509</v>
      </c>
      <c r="C73" s="83">
        <v>81645</v>
      </c>
      <c r="D73" s="83">
        <v>53580</v>
      </c>
      <c r="E73" s="83" t="s">
        <v>1510</v>
      </c>
      <c r="F73" s="83" t="s">
        <v>1305</v>
      </c>
      <c r="G73" s="83" t="s">
        <v>1511</v>
      </c>
      <c r="H73" s="83" t="s">
        <v>1307</v>
      </c>
      <c r="I73" s="84">
        <v>0.77752685185185177</v>
      </c>
      <c r="J73" s="85">
        <v>11.069000000000001</v>
      </c>
      <c r="K73" s="83" t="s">
        <v>1509</v>
      </c>
      <c r="L73" s="113">
        <v>0.82699999999999996</v>
      </c>
      <c r="M73" s="113">
        <v>0.76500000000000001</v>
      </c>
      <c r="N73" s="86">
        <v>96.32</v>
      </c>
      <c r="O73" s="86">
        <f t="shared" si="9"/>
        <v>2.003376389997646</v>
      </c>
      <c r="P73" s="87">
        <v>0.80320000000000003</v>
      </c>
      <c r="Q73" s="87">
        <f t="shared" si="10"/>
        <v>1.6737445922242737E-2</v>
      </c>
      <c r="R73" s="87">
        <v>0.99497999999999998</v>
      </c>
      <c r="S73" s="72">
        <f t="shared" si="11"/>
        <v>1.5438248000000001</v>
      </c>
      <c r="T73" s="72">
        <f t="shared" si="12"/>
        <v>3.2170921410203376E-2</v>
      </c>
      <c r="U73" s="73">
        <v>0.86953000000000003</v>
      </c>
      <c r="V73" s="73">
        <f t="shared" si="13"/>
        <v>1.7404682368833968E-2</v>
      </c>
      <c r="W73" s="72">
        <f t="shared" si="14"/>
        <v>0.43619365478173738</v>
      </c>
      <c r="X73" s="90">
        <v>2.4409999999999998</v>
      </c>
      <c r="Y73" s="90">
        <f t="shared" si="15"/>
        <v>7.7352391042552787E-2</v>
      </c>
      <c r="Z73" s="85">
        <v>96.32</v>
      </c>
      <c r="AA73" s="85">
        <v>0.55000000000000004</v>
      </c>
      <c r="AB73" s="85">
        <v>0.80320000000000003</v>
      </c>
      <c r="AC73" s="85">
        <v>4.7000000000000002E-3</v>
      </c>
      <c r="AD73" s="85">
        <v>0.99497999999999998</v>
      </c>
      <c r="AE73" s="85">
        <v>1.24502</v>
      </c>
      <c r="AF73" s="85">
        <v>7.2853509999999998E-3</v>
      </c>
      <c r="AG73" s="85">
        <v>0.86953000000000003</v>
      </c>
      <c r="AH73" s="85">
        <v>6.9999999999999999E-4</v>
      </c>
      <c r="AI73" s="85">
        <v>0.46254000000000001</v>
      </c>
      <c r="AJ73" s="85">
        <v>2.4409999999999998</v>
      </c>
      <c r="AK73" s="85">
        <v>0.06</v>
      </c>
      <c r="AL73" s="85">
        <v>0.60460999999999998</v>
      </c>
      <c r="AM73" s="85">
        <v>5.5000000000000003E-4</v>
      </c>
      <c r="AN73" s="85">
        <v>4648.3999999999996</v>
      </c>
      <c r="AO73" s="85">
        <v>5.8</v>
      </c>
      <c r="AP73" s="85">
        <v>3800</v>
      </c>
      <c r="AQ73" s="85">
        <v>17</v>
      </c>
      <c r="AR73" s="85">
        <v>24970</v>
      </c>
      <c r="AS73" s="85">
        <v>350</v>
      </c>
      <c r="AT73" s="85">
        <v>5119</v>
      </c>
      <c r="AU73" s="85">
        <v>1.6</v>
      </c>
      <c r="AV73" s="83">
        <v>6.58</v>
      </c>
      <c r="AW73" s="83">
        <v>0.16</v>
      </c>
      <c r="AZ73" s="85">
        <v>1.304</v>
      </c>
      <c r="BA73" s="85">
        <v>4.1000000000000002E-2</v>
      </c>
      <c r="BB73" s="85">
        <v>468750</v>
      </c>
      <c r="BC73" s="85">
        <v>9375</v>
      </c>
      <c r="BD73" s="85">
        <v>231437.5</v>
      </c>
      <c r="BE73" s="85">
        <v>4437.5</v>
      </c>
      <c r="BF73" s="85">
        <v>287812.5</v>
      </c>
      <c r="BG73" s="85">
        <v>5500</v>
      </c>
      <c r="BH73" s="85">
        <v>15843.75</v>
      </c>
      <c r="BI73" s="85">
        <v>281.25</v>
      </c>
      <c r="BJ73" s="85">
        <v>256.875</v>
      </c>
      <c r="BK73" s="85">
        <v>30</v>
      </c>
      <c r="BL73" s="85">
        <f t="shared" si="16"/>
        <v>18.23369559704253</v>
      </c>
      <c r="BM73" s="85">
        <f t="shared" si="17"/>
        <v>0.47557947280884949</v>
      </c>
    </row>
    <row r="74" spans="1:65" x14ac:dyDescent="0.2">
      <c r="A74" s="82">
        <v>44194.72609877315</v>
      </c>
      <c r="B74" s="83" t="s">
        <v>1512</v>
      </c>
      <c r="C74" s="83">
        <v>80868</v>
      </c>
      <c r="D74" s="83">
        <v>40265</v>
      </c>
      <c r="E74" s="83" t="s">
        <v>1513</v>
      </c>
      <c r="F74" s="83" t="s">
        <v>1305</v>
      </c>
      <c r="G74" s="83" t="s">
        <v>1514</v>
      </c>
      <c r="H74" s="83" t="s">
        <v>1307</v>
      </c>
      <c r="I74" s="84">
        <v>0.7260871527777778</v>
      </c>
      <c r="J74" s="85">
        <v>11.051</v>
      </c>
      <c r="K74" s="83" t="s">
        <v>1512</v>
      </c>
      <c r="L74" s="113">
        <v>0.88600000000000001</v>
      </c>
      <c r="M74" s="113">
        <v>2E-3</v>
      </c>
      <c r="N74" s="86">
        <v>5.5800000000000002E-2</v>
      </c>
      <c r="O74" s="86">
        <f t="shared" si="9"/>
        <v>8.5729490841833424E-3</v>
      </c>
      <c r="P74" s="87">
        <v>1.0200000000000001E-3</v>
      </c>
      <c r="Q74" s="87">
        <f t="shared" si="10"/>
        <v>7.8690278942192106E-5</v>
      </c>
      <c r="R74" s="87">
        <v>0.99543000000000004</v>
      </c>
      <c r="S74" s="72">
        <f t="shared" si="11"/>
        <v>1215.686328</v>
      </c>
      <c r="T74" s="72">
        <f t="shared" si="12"/>
        <v>93.786956409769843</v>
      </c>
      <c r="U74" s="73">
        <v>0.39400000000000002</v>
      </c>
      <c r="V74" s="73">
        <f t="shared" si="13"/>
        <v>3.8808432073455378E-2</v>
      </c>
      <c r="W74" s="72">
        <f t="shared" si="14"/>
        <v>0.42766591279171873</v>
      </c>
      <c r="X74" s="90">
        <v>-3.1E-2</v>
      </c>
      <c r="Y74" s="90">
        <f t="shared" si="15"/>
        <v>-6.8002826411848516E-2</v>
      </c>
      <c r="Z74" s="85">
        <v>5.5800000000000002E-2</v>
      </c>
      <c r="AA74" s="85">
        <v>8.5000000000000006E-3</v>
      </c>
      <c r="AB74" s="85">
        <v>1.0200000000000001E-3</v>
      </c>
      <c r="AC74" s="85">
        <v>7.6000000000000004E-5</v>
      </c>
      <c r="AD74" s="85">
        <v>0.99543000000000004</v>
      </c>
      <c r="AE74" s="85">
        <v>980.3922</v>
      </c>
      <c r="AF74" s="85">
        <v>73.048829999999995</v>
      </c>
      <c r="AG74" s="85">
        <v>0.39400000000000002</v>
      </c>
      <c r="AH74" s="85">
        <v>3.7999999999999999E-2</v>
      </c>
      <c r="AI74" s="85">
        <v>-0.88734000000000002</v>
      </c>
      <c r="AJ74" s="85">
        <v>-3.1E-2</v>
      </c>
      <c r="AK74" s="85">
        <v>6.8000000000000005E-2</v>
      </c>
      <c r="AL74" s="85">
        <v>1.41</v>
      </c>
      <c r="AM74" s="85">
        <v>0.17</v>
      </c>
      <c r="AN74" s="85">
        <v>55.1</v>
      </c>
      <c r="AO74" s="85">
        <v>8.1999999999999993</v>
      </c>
      <c r="AP74" s="85">
        <v>6.58</v>
      </c>
      <c r="AQ74" s="85">
        <v>0.49</v>
      </c>
      <c r="AR74" s="85">
        <v>-800</v>
      </c>
      <c r="AS74" s="85">
        <v>1500</v>
      </c>
      <c r="AT74" s="85">
        <v>3920</v>
      </c>
      <c r="AU74" s="85">
        <v>170</v>
      </c>
      <c r="AV74" s="83">
        <v>8.2100000000000009</v>
      </c>
      <c r="AW74" s="83">
        <v>0.16</v>
      </c>
      <c r="AZ74" s="85">
        <v>5.0000000000000001E-3</v>
      </c>
      <c r="BA74" s="85">
        <v>2.5999999999999999E-2</v>
      </c>
      <c r="BB74" s="85">
        <v>323.125</v>
      </c>
      <c r="BC74" s="85">
        <v>50</v>
      </c>
      <c r="BD74" s="85">
        <v>170</v>
      </c>
      <c r="BE74" s="85">
        <v>24.375</v>
      </c>
      <c r="BF74" s="85">
        <v>466.875</v>
      </c>
      <c r="BG74" s="85">
        <v>33.125</v>
      </c>
      <c r="BH74" s="85">
        <v>256.25</v>
      </c>
      <c r="BI74" s="85">
        <v>30.625</v>
      </c>
      <c r="BJ74" s="85">
        <v>488.125</v>
      </c>
      <c r="BK74" s="85">
        <v>34.375</v>
      </c>
      <c r="BL74" s="85">
        <f t="shared" si="16"/>
        <v>3.2434198568298114</v>
      </c>
      <c r="BM74" s="85">
        <f t="shared" si="17"/>
        <v>0.45079025061128652</v>
      </c>
    </row>
    <row r="75" spans="1:65" x14ac:dyDescent="0.2">
      <c r="A75" s="82">
        <v>44194.804796331016</v>
      </c>
      <c r="B75" s="83" t="s">
        <v>1515</v>
      </c>
      <c r="C75" s="83">
        <v>81018</v>
      </c>
      <c r="D75" s="83">
        <v>40258</v>
      </c>
      <c r="E75" s="83" t="s">
        <v>1516</v>
      </c>
      <c r="F75" s="83" t="s">
        <v>1305</v>
      </c>
      <c r="G75" s="83" t="s">
        <v>1517</v>
      </c>
      <c r="H75" s="83" t="s">
        <v>1307</v>
      </c>
      <c r="I75" s="84">
        <v>0.80478472222222219</v>
      </c>
      <c r="J75" s="85">
        <v>11.051</v>
      </c>
      <c r="K75" s="83" t="s">
        <v>1515</v>
      </c>
      <c r="L75" s="113">
        <v>1.1719999999999999</v>
      </c>
      <c r="M75" s="113">
        <v>-1.7999999999999999E-2</v>
      </c>
      <c r="N75" s="86">
        <v>3.6499999999999998E-2</v>
      </c>
      <c r="O75" s="86">
        <f t="shared" si="9"/>
        <v>5.9449894869545395E-3</v>
      </c>
      <c r="P75" s="87">
        <v>8.34E-4</v>
      </c>
      <c r="Q75" s="87">
        <f t="shared" si="10"/>
        <v>6.7106053378216185E-5</v>
      </c>
      <c r="R75" s="87">
        <v>0.89881999999999995</v>
      </c>
      <c r="S75" s="72">
        <f t="shared" si="11"/>
        <v>1486.8108399999999</v>
      </c>
      <c r="T75" s="72">
        <f t="shared" si="12"/>
        <v>119.63308142973092</v>
      </c>
      <c r="U75" s="73">
        <v>0.317</v>
      </c>
      <c r="V75" s="73">
        <f t="shared" si="13"/>
        <v>4.1487294440587477E-2</v>
      </c>
      <c r="W75" s="72">
        <f t="shared" si="14"/>
        <v>0.43849738737183158</v>
      </c>
      <c r="X75" s="90">
        <v>0.06</v>
      </c>
      <c r="Y75" s="90">
        <f t="shared" si="15"/>
        <v>0.11000654525981625</v>
      </c>
      <c r="Z75" s="85">
        <v>3.6499999999999998E-2</v>
      </c>
      <c r="AA75" s="85">
        <v>5.8999999999999999E-3</v>
      </c>
      <c r="AB75" s="85">
        <v>8.34E-4</v>
      </c>
      <c r="AC75" s="85">
        <v>6.4999999999999994E-5</v>
      </c>
      <c r="AD75" s="85">
        <v>0.89881999999999995</v>
      </c>
      <c r="AE75" s="85">
        <v>1199.0409999999999</v>
      </c>
      <c r="AF75" s="85">
        <v>93.450419999999994</v>
      </c>
      <c r="AG75" s="85">
        <v>0.317</v>
      </c>
      <c r="AH75" s="85">
        <v>4.1000000000000002E-2</v>
      </c>
      <c r="AI75" s="85">
        <v>-0.55672999999999995</v>
      </c>
      <c r="AJ75" s="85">
        <v>0.06</v>
      </c>
      <c r="AK75" s="85">
        <v>0.11</v>
      </c>
      <c r="AL75" s="85">
        <v>1.93</v>
      </c>
      <c r="AM75" s="85">
        <v>0.22</v>
      </c>
      <c r="AN75" s="85">
        <v>36.4</v>
      </c>
      <c r="AO75" s="85">
        <v>5.7</v>
      </c>
      <c r="AP75" s="85">
        <v>5.37</v>
      </c>
      <c r="AQ75" s="85">
        <v>0.42</v>
      </c>
      <c r="AR75" s="85">
        <v>200</v>
      </c>
      <c r="AS75" s="85">
        <v>1600</v>
      </c>
      <c r="AT75" s="85">
        <v>3520</v>
      </c>
      <c r="AU75" s="85">
        <v>200</v>
      </c>
      <c r="AV75" s="83">
        <v>9.14</v>
      </c>
      <c r="AW75" s="83">
        <v>0.28000000000000003</v>
      </c>
      <c r="AZ75" s="85">
        <v>-3.2000000000000001E-2</v>
      </c>
      <c r="BA75" s="85">
        <v>2.8000000000000001E-2</v>
      </c>
      <c r="BB75" s="85">
        <v>205</v>
      </c>
      <c r="BC75" s="85">
        <v>26.25</v>
      </c>
      <c r="BD75" s="85">
        <v>122.5</v>
      </c>
      <c r="BE75" s="85">
        <v>22.5</v>
      </c>
      <c r="BF75" s="85">
        <v>413.125</v>
      </c>
      <c r="BG75" s="85">
        <v>39.375</v>
      </c>
      <c r="BH75" s="85">
        <v>193.75</v>
      </c>
      <c r="BI75" s="85">
        <v>21.25</v>
      </c>
      <c r="BJ75" s="85">
        <v>336.25</v>
      </c>
      <c r="BK75" s="85">
        <v>36.875</v>
      </c>
      <c r="BL75" s="85">
        <f t="shared" si="16"/>
        <v>3.5495581364399857</v>
      </c>
      <c r="BM75" s="85">
        <f t="shared" si="17"/>
        <v>0.51576384676299514</v>
      </c>
    </row>
    <row r="76" spans="1:65" x14ac:dyDescent="0.2">
      <c r="A76" s="82">
        <v>44194.813122754633</v>
      </c>
      <c r="B76" s="83" t="s">
        <v>1518</v>
      </c>
      <c r="C76" s="83">
        <v>89424</v>
      </c>
      <c r="D76" s="83">
        <v>42889</v>
      </c>
      <c r="E76" s="83" t="s">
        <v>1519</v>
      </c>
      <c r="F76" s="83" t="s">
        <v>1305</v>
      </c>
      <c r="G76" s="83" t="s">
        <v>1520</v>
      </c>
      <c r="H76" s="83" t="s">
        <v>1307</v>
      </c>
      <c r="I76" s="84">
        <v>0.81311122685185178</v>
      </c>
      <c r="J76" s="85">
        <v>11.002000000000001</v>
      </c>
      <c r="K76" s="83" t="s">
        <v>1518</v>
      </c>
      <c r="L76" s="113">
        <v>0.30330000000000001</v>
      </c>
      <c r="M76" s="113">
        <v>-7.0000000000000001E-3</v>
      </c>
      <c r="N76" s="86">
        <v>0.187</v>
      </c>
      <c r="O76" s="86">
        <f t="shared" si="9"/>
        <v>5.412935987059149E-2</v>
      </c>
      <c r="P76" s="87">
        <v>2.4199999999999998E-3</v>
      </c>
      <c r="Q76" s="87">
        <f t="shared" si="10"/>
        <v>6.7174590434181287E-4</v>
      </c>
      <c r="R76" s="87">
        <v>0.99775000000000003</v>
      </c>
      <c r="S76" s="72">
        <f t="shared" si="11"/>
        <v>512.39664400000004</v>
      </c>
      <c r="T76" s="72">
        <f t="shared" si="12"/>
        <v>142.23161938740378</v>
      </c>
      <c r="U76" s="73">
        <v>0.628</v>
      </c>
      <c r="V76" s="73">
        <f t="shared" si="13"/>
        <v>6.3259415109531328E-2</v>
      </c>
      <c r="W76" s="72">
        <f t="shared" si="14"/>
        <v>0.68599458876817376</v>
      </c>
      <c r="X76" s="90">
        <v>1.2999999999999999E-2</v>
      </c>
      <c r="Y76" s="90">
        <f t="shared" si="15"/>
        <v>8.400040237998864E-2</v>
      </c>
      <c r="Z76" s="85">
        <v>0.187</v>
      </c>
      <c r="AA76" s="85">
        <v>5.3999999999999999E-2</v>
      </c>
      <c r="AB76" s="85">
        <v>2.4199999999999998E-3</v>
      </c>
      <c r="AC76" s="85">
        <v>6.7000000000000002E-4</v>
      </c>
      <c r="AD76" s="85">
        <v>0.99775000000000003</v>
      </c>
      <c r="AE76" s="85">
        <v>413.22309999999999</v>
      </c>
      <c r="AF76" s="85">
        <v>114.40479999999999</v>
      </c>
      <c r="AG76" s="85">
        <v>0.628</v>
      </c>
      <c r="AH76" s="85">
        <v>6.2E-2</v>
      </c>
      <c r="AI76" s="85">
        <v>-5.7931999999999997E-2</v>
      </c>
      <c r="AJ76" s="85">
        <v>1.2999999999999999E-2</v>
      </c>
      <c r="AK76" s="85">
        <v>8.4000000000000005E-2</v>
      </c>
      <c r="AL76" s="85">
        <v>0.89700000000000002</v>
      </c>
      <c r="AM76" s="85">
        <v>9.9000000000000005E-2</v>
      </c>
      <c r="AN76" s="85">
        <v>172</v>
      </c>
      <c r="AO76" s="85">
        <v>43</v>
      </c>
      <c r="AP76" s="85">
        <v>15.6</v>
      </c>
      <c r="AQ76" s="85">
        <v>4.3</v>
      </c>
      <c r="AR76" s="85">
        <v>100</v>
      </c>
      <c r="AS76" s="85">
        <v>1500</v>
      </c>
      <c r="AT76" s="85">
        <v>4560</v>
      </c>
      <c r="AU76" s="85">
        <v>150</v>
      </c>
      <c r="AV76" s="83">
        <v>2.367</v>
      </c>
      <c r="AW76" s="83">
        <v>2.9000000000000001E-2</v>
      </c>
      <c r="AZ76" s="85">
        <v>-1.2999999999999999E-2</v>
      </c>
      <c r="BA76" s="85">
        <v>3.5000000000000003E-2</v>
      </c>
      <c r="BB76" s="85">
        <v>318.75</v>
      </c>
      <c r="BC76" s="85">
        <v>100</v>
      </c>
      <c r="BD76" s="85">
        <v>161.25</v>
      </c>
      <c r="BE76" s="85">
        <v>44.375</v>
      </c>
      <c r="BF76" s="85">
        <v>312.5</v>
      </c>
      <c r="BG76" s="85">
        <v>81.25</v>
      </c>
      <c r="BH76" s="85">
        <v>525</v>
      </c>
      <c r="BI76" s="85">
        <v>60.625</v>
      </c>
      <c r="BJ76" s="85">
        <v>931.25</v>
      </c>
      <c r="BK76" s="85">
        <v>68.75</v>
      </c>
      <c r="BL76" s="85">
        <f t="shared" si="16"/>
        <v>1.0056513158337881</v>
      </c>
      <c r="BM76" s="85">
        <f t="shared" si="17"/>
        <v>0.28609807948461619</v>
      </c>
    </row>
    <row r="77" spans="1:65" x14ac:dyDescent="0.2">
      <c r="A77" s="82">
        <v>44194.822438784722</v>
      </c>
      <c r="B77" s="83" t="s">
        <v>1521</v>
      </c>
      <c r="C77" s="83">
        <v>89375</v>
      </c>
      <c r="D77" s="83">
        <v>42768</v>
      </c>
      <c r="E77" s="83" t="s">
        <v>1522</v>
      </c>
      <c r="F77" s="83" t="s">
        <v>1305</v>
      </c>
      <c r="G77" s="83" t="s">
        <v>1523</v>
      </c>
      <c r="H77" s="83" t="s">
        <v>1307</v>
      </c>
      <c r="I77" s="84">
        <v>0.82242719907407402</v>
      </c>
      <c r="J77" s="85">
        <v>11.045</v>
      </c>
      <c r="K77" s="83" t="s">
        <v>1521</v>
      </c>
      <c r="L77" s="113">
        <v>0.36</v>
      </c>
      <c r="M77" s="113">
        <v>8.0000000000000002E-3</v>
      </c>
      <c r="N77" s="86">
        <v>0.54</v>
      </c>
      <c r="O77" s="86">
        <f t="shared" si="9"/>
        <v>0.180323708923702</v>
      </c>
      <c r="P77" s="87">
        <v>5.1999999999999998E-3</v>
      </c>
      <c r="Q77" s="87">
        <f t="shared" si="10"/>
        <v>1.7031782055909475E-3</v>
      </c>
      <c r="R77" s="87">
        <v>0.99919999999999998</v>
      </c>
      <c r="S77" s="72">
        <f t="shared" si="11"/>
        <v>238.46154800000002</v>
      </c>
      <c r="T77" s="72">
        <f t="shared" si="12"/>
        <v>78.104322931777091</v>
      </c>
      <c r="U77" s="73">
        <v>0.76500000000000001</v>
      </c>
      <c r="V77" s="73">
        <f t="shared" si="13"/>
        <v>3.1907522623983206E-2</v>
      </c>
      <c r="W77" s="72">
        <f t="shared" si="14"/>
        <v>0.69998079113326428</v>
      </c>
      <c r="X77" s="90">
        <v>0.34</v>
      </c>
      <c r="Y77" s="90">
        <f t="shared" si="15"/>
        <v>0.44005254231739188</v>
      </c>
      <c r="Z77" s="85">
        <v>0.54</v>
      </c>
      <c r="AA77" s="85">
        <v>0.18</v>
      </c>
      <c r="AB77" s="85">
        <v>5.1999999999999998E-3</v>
      </c>
      <c r="AC77" s="85">
        <v>1.6999999999999999E-3</v>
      </c>
      <c r="AD77" s="85">
        <v>0.99919999999999998</v>
      </c>
      <c r="AE77" s="85">
        <v>192.30770000000001</v>
      </c>
      <c r="AF77" s="85">
        <v>62.869819999999997</v>
      </c>
      <c r="AG77" s="85">
        <v>0.76500000000000001</v>
      </c>
      <c r="AH77" s="85">
        <v>2.8000000000000001E-2</v>
      </c>
      <c r="AI77" s="85">
        <v>-0.41254000000000002</v>
      </c>
      <c r="AJ77" s="85">
        <v>0.34</v>
      </c>
      <c r="AK77" s="85">
        <v>0.44</v>
      </c>
      <c r="AL77" s="85">
        <v>0.66600000000000004</v>
      </c>
      <c r="AM77" s="85">
        <v>2.5999999999999999E-2</v>
      </c>
      <c r="AN77" s="85">
        <v>430</v>
      </c>
      <c r="AO77" s="85">
        <v>110</v>
      </c>
      <c r="AP77" s="85">
        <v>33</v>
      </c>
      <c r="AQ77" s="85">
        <v>11</v>
      </c>
      <c r="AR77" s="85">
        <v>3500</v>
      </c>
      <c r="AS77" s="85">
        <v>6800</v>
      </c>
      <c r="AT77" s="85">
        <v>4882</v>
      </c>
      <c r="AU77" s="85">
        <v>64</v>
      </c>
      <c r="AV77" s="83">
        <v>2.77</v>
      </c>
      <c r="AW77" s="83">
        <v>0.14000000000000001</v>
      </c>
      <c r="AZ77" s="85">
        <v>1.4E-2</v>
      </c>
      <c r="BA77" s="85">
        <v>2.1999999999999999E-2</v>
      </c>
      <c r="BB77" s="85">
        <v>1168.75</v>
      </c>
      <c r="BC77" s="85">
        <v>493.75</v>
      </c>
      <c r="BD77" s="85">
        <v>556.25</v>
      </c>
      <c r="BE77" s="85">
        <v>212.5</v>
      </c>
      <c r="BF77" s="85">
        <v>787.5</v>
      </c>
      <c r="BG77" s="85">
        <v>300</v>
      </c>
      <c r="BH77" s="85">
        <v>528.75</v>
      </c>
      <c r="BI77" s="85">
        <v>40</v>
      </c>
      <c r="BJ77" s="85">
        <v>775</v>
      </c>
      <c r="BK77" s="85">
        <v>93.75</v>
      </c>
      <c r="BL77" s="85">
        <f t="shared" si="16"/>
        <v>2.247156382818603</v>
      </c>
      <c r="BM77" s="85">
        <f t="shared" si="17"/>
        <v>0.8727755694182272</v>
      </c>
    </row>
    <row r="78" spans="1:65" x14ac:dyDescent="0.2">
      <c r="A78" s="82">
        <v>44194.732022812503</v>
      </c>
      <c r="B78" s="83" t="s">
        <v>1524</v>
      </c>
      <c r="C78" s="83">
        <v>89226</v>
      </c>
      <c r="D78" s="83">
        <v>43293</v>
      </c>
      <c r="E78" s="83" t="s">
        <v>1525</v>
      </c>
      <c r="F78" s="83" t="s">
        <v>1305</v>
      </c>
      <c r="G78" s="83" t="s">
        <v>1526</v>
      </c>
      <c r="H78" s="83" t="s">
        <v>1307</v>
      </c>
      <c r="I78" s="84">
        <v>0.73201122685185183</v>
      </c>
      <c r="J78" s="85">
        <v>11.038</v>
      </c>
      <c r="K78" s="83" t="s">
        <v>1524</v>
      </c>
      <c r="L78" s="113">
        <v>1.7010000000000001</v>
      </c>
      <c r="M78" s="113">
        <v>1.7000000000000001E-2</v>
      </c>
      <c r="N78" s="86">
        <v>0.20899999999999999</v>
      </c>
      <c r="O78" s="86">
        <f t="shared" si="9"/>
        <v>2.5347039274834449E-2</v>
      </c>
      <c r="P78" s="87">
        <v>2.33E-3</v>
      </c>
      <c r="Q78" s="87">
        <f t="shared" si="10"/>
        <v>2.0535715229813643E-4</v>
      </c>
      <c r="R78" s="87">
        <v>0.99900999999999995</v>
      </c>
      <c r="S78" s="72">
        <f t="shared" si="11"/>
        <v>532.18878000000007</v>
      </c>
      <c r="T78" s="72">
        <f t="shared" si="12"/>
        <v>46.905063082370297</v>
      </c>
      <c r="U78" s="73">
        <v>0.65500000000000003</v>
      </c>
      <c r="V78" s="73">
        <f t="shared" si="13"/>
        <v>2.1461826576505551E-2</v>
      </c>
      <c r="W78" s="72">
        <f t="shared" si="14"/>
        <v>0.58711525554270239</v>
      </c>
      <c r="X78" s="90">
        <v>0.14000000000000001</v>
      </c>
      <c r="Y78" s="90">
        <f t="shared" si="15"/>
        <v>0.66000593936721519</v>
      </c>
      <c r="Z78" s="85">
        <v>0.20899999999999999</v>
      </c>
      <c r="AA78" s="85">
        <v>2.5000000000000001E-2</v>
      </c>
      <c r="AB78" s="85">
        <v>2.33E-3</v>
      </c>
      <c r="AC78" s="85">
        <v>2.0000000000000001E-4</v>
      </c>
      <c r="AD78" s="85">
        <v>0.99900999999999995</v>
      </c>
      <c r="AE78" s="85">
        <v>429.18450000000001</v>
      </c>
      <c r="AF78" s="85">
        <v>36.839880000000001</v>
      </c>
      <c r="AG78" s="85">
        <v>0.65500000000000003</v>
      </c>
      <c r="AH78" s="85">
        <v>1.7000000000000001E-2</v>
      </c>
      <c r="AI78" s="85">
        <v>-0.94810000000000005</v>
      </c>
      <c r="AJ78" s="85">
        <v>0.14000000000000001</v>
      </c>
      <c r="AK78" s="85">
        <v>0.66</v>
      </c>
      <c r="AL78" s="85">
        <v>0.78800000000000003</v>
      </c>
      <c r="AM78" s="85">
        <v>2.5000000000000001E-2</v>
      </c>
      <c r="AN78" s="85">
        <v>192</v>
      </c>
      <c r="AO78" s="85">
        <v>21</v>
      </c>
      <c r="AP78" s="85">
        <v>15</v>
      </c>
      <c r="AQ78" s="85">
        <v>1.3</v>
      </c>
      <c r="AR78" s="85">
        <v>7300</v>
      </c>
      <c r="AS78" s="85">
        <v>6200</v>
      </c>
      <c r="AT78" s="85">
        <v>4634</v>
      </c>
      <c r="AU78" s="85">
        <v>39</v>
      </c>
      <c r="AV78" s="83">
        <v>14.65</v>
      </c>
      <c r="AW78" s="83">
        <v>0.17</v>
      </c>
      <c r="AZ78" s="85">
        <v>3.3000000000000002E-2</v>
      </c>
      <c r="BA78" s="85">
        <v>4.1999999999999996E-2</v>
      </c>
      <c r="BB78" s="85">
        <v>2356.25</v>
      </c>
      <c r="BC78" s="85">
        <v>287.5</v>
      </c>
      <c r="BD78" s="85">
        <v>1137.5</v>
      </c>
      <c r="BE78" s="85">
        <v>137.5</v>
      </c>
      <c r="BF78" s="85">
        <v>1900</v>
      </c>
      <c r="BG78" s="85">
        <v>168.75</v>
      </c>
      <c r="BH78" s="85">
        <v>632.5</v>
      </c>
      <c r="BI78" s="85">
        <v>37.5</v>
      </c>
      <c r="BJ78" s="85">
        <v>1012.5</v>
      </c>
      <c r="BK78" s="85">
        <v>75</v>
      </c>
      <c r="BL78" s="85">
        <f t="shared" si="16"/>
        <v>4.7553449854680094</v>
      </c>
      <c r="BM78" s="85">
        <f t="shared" si="17"/>
        <v>0.5078070605931706</v>
      </c>
    </row>
    <row r="79" spans="1:65" x14ac:dyDescent="0.2">
      <c r="A79" s="82">
        <v>44194.738917939816</v>
      </c>
      <c r="B79" s="83" t="s">
        <v>1527</v>
      </c>
      <c r="C79" s="83">
        <v>79974</v>
      </c>
      <c r="D79" s="83">
        <v>39901</v>
      </c>
      <c r="E79" s="83" t="s">
        <v>1528</v>
      </c>
      <c r="F79" s="83" t="s">
        <v>1305</v>
      </c>
      <c r="G79" s="83" t="s">
        <v>1529</v>
      </c>
      <c r="H79" s="83" t="s">
        <v>1307</v>
      </c>
      <c r="I79" s="84">
        <v>0.73890636574074076</v>
      </c>
      <c r="J79" s="85">
        <v>11.019</v>
      </c>
      <c r="K79" s="83" t="s">
        <v>1527</v>
      </c>
      <c r="L79" s="113">
        <v>0.49759999999999999</v>
      </c>
      <c r="M79" s="113">
        <v>-5.0000000000000001E-3</v>
      </c>
      <c r="N79" s="86">
        <v>0.23200000000000001</v>
      </c>
      <c r="O79" s="86">
        <f t="shared" si="9"/>
        <v>6.2173383372629801E-2</v>
      </c>
      <c r="P79" s="87">
        <v>2.5899999999999999E-3</v>
      </c>
      <c r="Q79" s="87">
        <f t="shared" si="10"/>
        <v>4.9273039281132224E-4</v>
      </c>
      <c r="R79" s="87">
        <v>0.99697999999999998</v>
      </c>
      <c r="S79" s="72">
        <f t="shared" si="11"/>
        <v>478.76449599999995</v>
      </c>
      <c r="T79" s="72">
        <f t="shared" si="12"/>
        <v>91.081781080715871</v>
      </c>
      <c r="U79" s="73">
        <v>0.65200000000000002</v>
      </c>
      <c r="V79" s="73">
        <f t="shared" si="13"/>
        <v>5.6524699026177926E-2</v>
      </c>
      <c r="W79" s="72">
        <f t="shared" si="14"/>
        <v>0.57962750070999713</v>
      </c>
      <c r="X79" s="90">
        <v>-0.04</v>
      </c>
      <c r="Y79" s="90">
        <f t="shared" si="15"/>
        <v>-0.12000266663703771</v>
      </c>
      <c r="Z79" s="85">
        <v>0.23200000000000001</v>
      </c>
      <c r="AA79" s="85">
        <v>6.2E-2</v>
      </c>
      <c r="AB79" s="85">
        <v>2.5899999999999999E-3</v>
      </c>
      <c r="AC79" s="85">
        <v>4.8999999999999998E-4</v>
      </c>
      <c r="AD79" s="85">
        <v>0.99697999999999998</v>
      </c>
      <c r="AE79" s="85">
        <v>386.10039999999998</v>
      </c>
      <c r="AF79" s="85">
        <v>73.046019999999999</v>
      </c>
      <c r="AG79" s="85">
        <v>0.65200000000000002</v>
      </c>
      <c r="AH79" s="85">
        <v>5.5E-2</v>
      </c>
      <c r="AI79" s="85">
        <v>-0.81520999999999999</v>
      </c>
      <c r="AJ79" s="85">
        <v>-0.04</v>
      </c>
      <c r="AK79" s="85">
        <v>0.12</v>
      </c>
      <c r="AL79" s="85">
        <v>0.80100000000000005</v>
      </c>
      <c r="AM79" s="85">
        <v>6.6000000000000003E-2</v>
      </c>
      <c r="AN79" s="85">
        <v>209</v>
      </c>
      <c r="AO79" s="85">
        <v>49</v>
      </c>
      <c r="AP79" s="85">
        <v>16.7</v>
      </c>
      <c r="AQ79" s="85">
        <v>3.2</v>
      </c>
      <c r="AR79" s="85">
        <v>1000</v>
      </c>
      <c r="AS79" s="85">
        <v>2600</v>
      </c>
      <c r="AT79" s="85">
        <v>4620</v>
      </c>
      <c r="AU79" s="85">
        <v>130</v>
      </c>
      <c r="AV79" s="83">
        <v>4.125</v>
      </c>
      <c r="AW79" s="83">
        <v>3.9E-2</v>
      </c>
      <c r="AZ79" s="85">
        <v>-0.01</v>
      </c>
      <c r="BA79" s="85">
        <v>2.7E-2</v>
      </c>
      <c r="BB79" s="85">
        <v>743.75</v>
      </c>
      <c r="BC79" s="85">
        <v>206.25</v>
      </c>
      <c r="BD79" s="85">
        <v>356.25</v>
      </c>
      <c r="BE79" s="85">
        <v>100</v>
      </c>
      <c r="BF79" s="85">
        <v>593.75</v>
      </c>
      <c r="BG79" s="85">
        <v>118.75</v>
      </c>
      <c r="BH79" s="85">
        <v>436.25</v>
      </c>
      <c r="BI79" s="85">
        <v>30</v>
      </c>
      <c r="BJ79" s="85">
        <v>755</v>
      </c>
      <c r="BK79" s="85">
        <v>53.125</v>
      </c>
      <c r="BL79" s="85">
        <f t="shared" si="16"/>
        <v>2.2615224677358148</v>
      </c>
      <c r="BM79" s="85">
        <f t="shared" si="17"/>
        <v>0.47829476065162252</v>
      </c>
    </row>
    <row r="80" spans="1:65" x14ac:dyDescent="0.2">
      <c r="A80" s="82">
        <v>44194.75226739583</v>
      </c>
      <c r="B80" s="83" t="s">
        <v>1530</v>
      </c>
      <c r="C80" s="83">
        <v>81298</v>
      </c>
      <c r="D80" s="83">
        <v>40248</v>
      </c>
      <c r="E80" s="83" t="s">
        <v>1531</v>
      </c>
      <c r="F80" s="83" t="s">
        <v>1305</v>
      </c>
      <c r="G80" s="83" t="s">
        <v>1532</v>
      </c>
      <c r="H80" s="83" t="s">
        <v>1307</v>
      </c>
      <c r="I80" s="84">
        <v>0.7522557870370371</v>
      </c>
      <c r="J80" s="85">
        <v>11.053000000000001</v>
      </c>
      <c r="K80" s="83" t="s">
        <v>1530</v>
      </c>
      <c r="L80" s="113">
        <v>0.34499999999999997</v>
      </c>
      <c r="M80" s="113">
        <v>1.6000000000000001E-3</v>
      </c>
      <c r="N80" s="86">
        <v>0.30099999999999999</v>
      </c>
      <c r="O80" s="86">
        <f t="shared" si="9"/>
        <v>8.8205671019498499E-2</v>
      </c>
      <c r="P80" s="87">
        <v>3.15E-3</v>
      </c>
      <c r="Q80" s="87">
        <f t="shared" si="10"/>
        <v>8.1244630591812024E-4</v>
      </c>
      <c r="R80" s="87">
        <v>0.99524000000000001</v>
      </c>
      <c r="S80" s="72">
        <f t="shared" si="11"/>
        <v>393.65077200000002</v>
      </c>
      <c r="T80" s="72">
        <f t="shared" si="12"/>
        <v>101.53019717346497</v>
      </c>
      <c r="U80" s="73">
        <v>0.67900000000000005</v>
      </c>
      <c r="V80" s="73">
        <f t="shared" si="13"/>
        <v>5.2777044252212524E-2</v>
      </c>
      <c r="W80" s="72">
        <f t="shared" si="14"/>
        <v>0.44645519131029182</v>
      </c>
      <c r="X80" s="90">
        <v>0.4</v>
      </c>
      <c r="Y80" s="90">
        <f t="shared" si="15"/>
        <v>0.44007272126320213</v>
      </c>
      <c r="Z80" s="85">
        <v>0.30099999999999999</v>
      </c>
      <c r="AA80" s="85">
        <v>8.7999999999999995E-2</v>
      </c>
      <c r="AB80" s="85">
        <v>3.15E-3</v>
      </c>
      <c r="AC80" s="85">
        <v>8.0999999999999996E-4</v>
      </c>
      <c r="AD80" s="85">
        <v>0.99524000000000001</v>
      </c>
      <c r="AE80" s="85">
        <v>317.46030000000002</v>
      </c>
      <c r="AF80" s="85">
        <v>81.632649999999998</v>
      </c>
      <c r="AG80" s="85">
        <v>0.67900000000000005</v>
      </c>
      <c r="AH80" s="85">
        <v>5.0999999999999997E-2</v>
      </c>
      <c r="AI80" s="85">
        <v>-0.58994000000000002</v>
      </c>
      <c r="AJ80" s="85">
        <v>0.4</v>
      </c>
      <c r="AK80" s="85">
        <v>0.44</v>
      </c>
      <c r="AL80" s="85">
        <v>0.79200000000000004</v>
      </c>
      <c r="AM80" s="85">
        <v>5.1999999999999998E-2</v>
      </c>
      <c r="AN80" s="85">
        <v>261</v>
      </c>
      <c r="AO80" s="85">
        <v>66</v>
      </c>
      <c r="AP80" s="85">
        <v>20.3</v>
      </c>
      <c r="AQ80" s="85">
        <v>5.2</v>
      </c>
      <c r="AR80" s="85">
        <v>4900</v>
      </c>
      <c r="AS80" s="85">
        <v>5700</v>
      </c>
      <c r="AT80" s="85">
        <v>4726</v>
      </c>
      <c r="AU80" s="85">
        <v>95</v>
      </c>
      <c r="AV80" s="83">
        <v>2.85</v>
      </c>
      <c r="AW80" s="83">
        <v>0.59</v>
      </c>
      <c r="AZ80" s="85">
        <v>3.0000000000000001E-3</v>
      </c>
      <c r="BA80" s="85">
        <v>0.01</v>
      </c>
      <c r="BB80" s="85">
        <v>493.75</v>
      </c>
      <c r="BC80" s="85">
        <v>112.5</v>
      </c>
      <c r="BD80" s="85">
        <v>248.75</v>
      </c>
      <c r="BE80" s="85">
        <v>43.75</v>
      </c>
      <c r="BF80" s="85">
        <v>400</v>
      </c>
      <c r="BG80" s="85">
        <v>68.75</v>
      </c>
      <c r="BH80" s="85">
        <v>255</v>
      </c>
      <c r="BI80" s="85">
        <v>19.375</v>
      </c>
      <c r="BJ80" s="85">
        <v>365.625</v>
      </c>
      <c r="BK80" s="85">
        <v>46.25</v>
      </c>
      <c r="BL80" s="85">
        <f t="shared" si="16"/>
        <v>2.3408333976405973</v>
      </c>
      <c r="BM80" s="85">
        <f t="shared" si="17"/>
        <v>0.43989009231911097</v>
      </c>
    </row>
    <row r="81" spans="1:65" x14ac:dyDescent="0.2">
      <c r="A81" s="82">
        <v>44194.758214513888</v>
      </c>
      <c r="B81" s="83" t="s">
        <v>1533</v>
      </c>
      <c r="C81" s="83">
        <v>89513</v>
      </c>
      <c r="D81" s="83">
        <v>42783</v>
      </c>
      <c r="E81" s="83" t="s">
        <v>1534</v>
      </c>
      <c r="F81" s="83" t="s">
        <v>1305</v>
      </c>
      <c r="G81" s="83" t="s">
        <v>1535</v>
      </c>
      <c r="H81" s="83" t="s">
        <v>1307</v>
      </c>
      <c r="I81" s="84">
        <v>0.75820289351851855</v>
      </c>
      <c r="J81" s="85">
        <v>11.058999999999999</v>
      </c>
      <c r="K81" s="83" t="s">
        <v>1533</v>
      </c>
      <c r="L81" s="113">
        <v>0.98599999999999999</v>
      </c>
      <c r="M81" s="113">
        <v>0</v>
      </c>
      <c r="N81" s="86">
        <v>0.159</v>
      </c>
      <c r="O81" s="86">
        <f t="shared" si="9"/>
        <v>2.6193747345502134E-2</v>
      </c>
      <c r="P81" s="87">
        <v>1.8600000000000001E-3</v>
      </c>
      <c r="Q81" s="87">
        <f t="shared" si="10"/>
        <v>2.329889267755015E-4</v>
      </c>
      <c r="R81" s="87">
        <v>0.99807999999999997</v>
      </c>
      <c r="S81" s="72">
        <f t="shared" si="11"/>
        <v>666.66665599999999</v>
      </c>
      <c r="T81" s="72">
        <f t="shared" si="12"/>
        <v>83.508570751997794</v>
      </c>
      <c r="U81" s="73">
        <v>0.625</v>
      </c>
      <c r="V81" s="73">
        <f t="shared" si="13"/>
        <v>4.0954242759450456E-2</v>
      </c>
      <c r="W81" s="72">
        <f t="shared" si="14"/>
        <v>0.60514387833187155</v>
      </c>
      <c r="X81" s="90">
        <v>-0.01</v>
      </c>
      <c r="Y81" s="90">
        <f t="shared" si="15"/>
        <v>-0.67000002985074558</v>
      </c>
      <c r="Z81" s="85">
        <v>0.159</v>
      </c>
      <c r="AA81" s="85">
        <v>2.5999999999999999E-2</v>
      </c>
      <c r="AB81" s="85">
        <v>1.8600000000000001E-3</v>
      </c>
      <c r="AC81" s="85">
        <v>2.3000000000000001E-4</v>
      </c>
      <c r="AD81" s="85">
        <v>0.99807999999999997</v>
      </c>
      <c r="AE81" s="85">
        <v>537.63440000000003</v>
      </c>
      <c r="AF81" s="85">
        <v>66.481669999999994</v>
      </c>
      <c r="AG81" s="85">
        <v>0.625</v>
      </c>
      <c r="AH81" s="85">
        <v>3.9E-2</v>
      </c>
      <c r="AI81" s="85">
        <v>-0.75670999999999999</v>
      </c>
      <c r="AJ81" s="85">
        <v>-0.01</v>
      </c>
      <c r="AK81" s="85">
        <v>0.67</v>
      </c>
      <c r="AL81" s="85">
        <v>0.86899999999999999</v>
      </c>
      <c r="AM81" s="85">
        <v>5.7000000000000002E-2</v>
      </c>
      <c r="AN81" s="85">
        <v>149</v>
      </c>
      <c r="AO81" s="85">
        <v>22</v>
      </c>
      <c r="AP81" s="85">
        <v>12</v>
      </c>
      <c r="AQ81" s="85">
        <v>1.5</v>
      </c>
      <c r="AR81" s="85">
        <v>1200</v>
      </c>
      <c r="AS81" s="85">
        <v>6400</v>
      </c>
      <c r="AT81" s="85">
        <v>4560</v>
      </c>
      <c r="AU81" s="85">
        <v>93</v>
      </c>
      <c r="AV81" s="83">
        <v>8.01</v>
      </c>
      <c r="AW81" s="83">
        <v>0.28000000000000003</v>
      </c>
      <c r="AX81" s="96"/>
      <c r="AY81" s="96"/>
      <c r="AZ81" s="85">
        <v>-6.9999999999999999E-4</v>
      </c>
      <c r="BA81" s="85">
        <v>2.5999999999999999E-2</v>
      </c>
      <c r="BB81" s="85">
        <v>925</v>
      </c>
      <c r="BC81" s="85">
        <v>168.75</v>
      </c>
      <c r="BD81" s="85">
        <v>468.75</v>
      </c>
      <c r="BE81" s="85">
        <v>81.25</v>
      </c>
      <c r="BF81" s="85">
        <v>812.5</v>
      </c>
      <c r="BG81" s="85">
        <v>112.5</v>
      </c>
      <c r="BH81" s="85">
        <v>631.25</v>
      </c>
      <c r="BI81" s="85">
        <v>62.5</v>
      </c>
      <c r="BJ81" s="85">
        <v>1062.5</v>
      </c>
      <c r="BK81" s="85">
        <v>81.25</v>
      </c>
      <c r="BL81" s="85">
        <f t="shared" si="16"/>
        <v>2.1005865927833938</v>
      </c>
      <c r="BM81" s="85">
        <f t="shared" si="17"/>
        <v>0.35756005877474689</v>
      </c>
    </row>
    <row r="82" spans="1:65" x14ac:dyDescent="0.2">
      <c r="A82" s="82">
        <v>44194.765071122689</v>
      </c>
      <c r="B82" s="83" t="s">
        <v>1536</v>
      </c>
      <c r="C82" s="83">
        <v>80080</v>
      </c>
      <c r="D82" s="83">
        <v>40024</v>
      </c>
      <c r="E82" s="83" t="s">
        <v>1537</v>
      </c>
      <c r="F82" s="83" t="s">
        <v>1305</v>
      </c>
      <c r="G82" s="83" t="s">
        <v>1538</v>
      </c>
      <c r="H82" s="83" t="s">
        <v>1307</v>
      </c>
      <c r="I82" s="84">
        <v>0.76505949074074076</v>
      </c>
      <c r="J82" s="85">
        <v>11.03</v>
      </c>
      <c r="K82" s="83" t="s">
        <v>1536</v>
      </c>
      <c r="L82" s="113">
        <v>0.35060000000000002</v>
      </c>
      <c r="M82" s="113">
        <v>-1.2E-2</v>
      </c>
      <c r="N82" s="86">
        <v>0.55400000000000005</v>
      </c>
      <c r="O82" s="86">
        <f t="shared" si="9"/>
        <v>5.1212951486904169E-2</v>
      </c>
      <c r="P82" s="87">
        <v>5.8999999999999999E-3</v>
      </c>
      <c r="Q82" s="87">
        <f t="shared" si="10"/>
        <v>6.3112914684714091E-4</v>
      </c>
      <c r="R82" s="87">
        <v>0.96182999999999996</v>
      </c>
      <c r="S82" s="72">
        <f t="shared" si="11"/>
        <v>210.16946000000002</v>
      </c>
      <c r="T82" s="72">
        <f t="shared" si="12"/>
        <v>22.482044653590666</v>
      </c>
      <c r="U82" s="73">
        <v>0.68600000000000005</v>
      </c>
      <c r="V82" s="73">
        <f t="shared" si="13"/>
        <v>4.0400970285378049E-2</v>
      </c>
      <c r="W82" s="72">
        <f t="shared" si="14"/>
        <v>0.77016970441838428</v>
      </c>
      <c r="X82" s="90">
        <v>-0.13</v>
      </c>
      <c r="Y82" s="90">
        <f t="shared" si="15"/>
        <v>-0.23001469518272089</v>
      </c>
      <c r="Z82" s="85">
        <v>0.55400000000000005</v>
      </c>
      <c r="AA82" s="85">
        <v>0.05</v>
      </c>
      <c r="AB82" s="85">
        <v>5.8999999999999999E-3</v>
      </c>
      <c r="AC82" s="85">
        <v>6.2E-4</v>
      </c>
      <c r="AD82" s="85">
        <v>0.96182999999999996</v>
      </c>
      <c r="AE82" s="85">
        <v>169.4915</v>
      </c>
      <c r="AF82" s="85">
        <v>17.810970000000001</v>
      </c>
      <c r="AG82" s="85">
        <v>0.68600000000000005</v>
      </c>
      <c r="AH82" s="85">
        <v>3.7999999999999999E-2</v>
      </c>
      <c r="AI82" s="85">
        <v>-2.6950999999999999E-2</v>
      </c>
      <c r="AJ82" s="85">
        <v>-0.13</v>
      </c>
      <c r="AK82" s="85">
        <v>0.23</v>
      </c>
      <c r="AL82" s="85">
        <v>0.73699999999999999</v>
      </c>
      <c r="AM82" s="85">
        <v>4.4999999999999998E-2</v>
      </c>
      <c r="AN82" s="85">
        <v>446</v>
      </c>
      <c r="AO82" s="85">
        <v>32</v>
      </c>
      <c r="AP82" s="85">
        <v>37.9</v>
      </c>
      <c r="AQ82" s="85">
        <v>4</v>
      </c>
      <c r="AR82" s="85">
        <v>-1100</v>
      </c>
      <c r="AS82" s="85">
        <v>2800</v>
      </c>
      <c r="AT82" s="85">
        <v>4704</v>
      </c>
      <c r="AU82" s="85">
        <v>86</v>
      </c>
      <c r="AV82" s="83">
        <v>2.718</v>
      </c>
      <c r="AW82" s="83">
        <v>4.7E-2</v>
      </c>
      <c r="AZ82" s="85">
        <v>-0.02</v>
      </c>
      <c r="BA82" s="85">
        <v>2.7E-2</v>
      </c>
      <c r="BB82" s="85">
        <v>1175</v>
      </c>
      <c r="BC82" s="85">
        <v>112.5</v>
      </c>
      <c r="BD82" s="85">
        <v>554.375</v>
      </c>
      <c r="BE82" s="85">
        <v>50.625</v>
      </c>
      <c r="BF82" s="85">
        <v>881.25</v>
      </c>
      <c r="BG82" s="85">
        <v>100</v>
      </c>
      <c r="BH82" s="85">
        <v>306.25</v>
      </c>
      <c r="BI82" s="85">
        <v>23.75</v>
      </c>
      <c r="BJ82" s="85">
        <v>505.625</v>
      </c>
      <c r="BK82" s="85">
        <v>45</v>
      </c>
      <c r="BL82" s="85">
        <f t="shared" si="16"/>
        <v>4.6401361316438843</v>
      </c>
      <c r="BM82" s="85">
        <f t="shared" si="17"/>
        <v>0.63775757906014541</v>
      </c>
    </row>
    <row r="83" spans="1:65" x14ac:dyDescent="0.2">
      <c r="A83" s="82">
        <v>44194.778434768516</v>
      </c>
      <c r="B83" s="83" t="s">
        <v>1539</v>
      </c>
      <c r="C83" s="83">
        <v>81433</v>
      </c>
      <c r="D83" s="83">
        <v>40245</v>
      </c>
      <c r="E83" s="83" t="s">
        <v>1540</v>
      </c>
      <c r="F83" s="83" t="s">
        <v>1305</v>
      </c>
      <c r="G83" s="83" t="s">
        <v>1541</v>
      </c>
      <c r="H83" s="83" t="s">
        <v>1307</v>
      </c>
      <c r="I83" s="84">
        <v>0.77842314814814817</v>
      </c>
      <c r="J83" s="85">
        <v>11.076000000000001</v>
      </c>
      <c r="K83" s="83" t="s">
        <v>1539</v>
      </c>
      <c r="L83" s="113">
        <v>0.91800000000000004</v>
      </c>
      <c r="M83" s="113">
        <v>-4.0000000000000001E-3</v>
      </c>
      <c r="N83" s="86">
        <v>5.7200000000000001E-2</v>
      </c>
      <c r="O83" s="86">
        <f t="shared" si="9"/>
        <v>7.7845189960587804E-3</v>
      </c>
      <c r="P83" s="87">
        <v>9.6500000000000004E-4</v>
      </c>
      <c r="Q83" s="87">
        <f t="shared" si="10"/>
        <v>7.6475420888021269E-5</v>
      </c>
      <c r="R83" s="87">
        <v>0.97369000000000006</v>
      </c>
      <c r="S83" s="72">
        <f t="shared" si="11"/>
        <v>1284.9735599999999</v>
      </c>
      <c r="T83" s="72">
        <f t="shared" si="12"/>
        <v>101.83308951987564</v>
      </c>
      <c r="U83" s="73">
        <v>0.45</v>
      </c>
      <c r="V83" s="73">
        <f t="shared" si="13"/>
        <v>5.2773099207835045E-2</v>
      </c>
      <c r="W83" s="72">
        <f t="shared" si="14"/>
        <v>0.45595729666312768</v>
      </c>
      <c r="X83" s="90">
        <v>-2.4E-2</v>
      </c>
      <c r="Y83" s="90">
        <f t="shared" si="15"/>
        <v>-6.6001745431465683E-2</v>
      </c>
      <c r="Z83" s="85">
        <v>5.7200000000000001E-2</v>
      </c>
      <c r="AA83" s="85">
        <v>7.7000000000000002E-3</v>
      </c>
      <c r="AB83" s="85">
        <v>9.6500000000000004E-4</v>
      </c>
      <c r="AC83" s="85">
        <v>7.3999999999999996E-5</v>
      </c>
      <c r="AD83" s="85">
        <v>0.97369000000000006</v>
      </c>
      <c r="AE83" s="85">
        <v>1036.269</v>
      </c>
      <c r="AF83" s="85">
        <v>79.465220000000002</v>
      </c>
      <c r="AG83" s="85">
        <v>0.45</v>
      </c>
      <c r="AH83" s="85">
        <v>5.1999999999999998E-2</v>
      </c>
      <c r="AI83" s="85">
        <v>-0.50956999999999997</v>
      </c>
      <c r="AJ83" s="85">
        <v>-2.4E-2</v>
      </c>
      <c r="AK83" s="85">
        <v>6.6000000000000003E-2</v>
      </c>
      <c r="AL83" s="85">
        <v>1.36</v>
      </c>
      <c r="AM83" s="85">
        <v>0.13</v>
      </c>
      <c r="AN83" s="85">
        <v>59.3</v>
      </c>
      <c r="AO83" s="85">
        <v>8.9</v>
      </c>
      <c r="AP83" s="85">
        <v>6.22</v>
      </c>
      <c r="AQ83" s="85">
        <v>0.48</v>
      </c>
      <c r="AR83" s="85">
        <v>-600</v>
      </c>
      <c r="AS83" s="85">
        <v>1400</v>
      </c>
      <c r="AT83" s="85">
        <v>4060</v>
      </c>
      <c r="AU83" s="85">
        <v>170</v>
      </c>
      <c r="AV83" s="83">
        <v>7.32</v>
      </c>
      <c r="AW83" s="83">
        <v>0.13</v>
      </c>
      <c r="AZ83" s="85">
        <v>-7.0000000000000001E-3</v>
      </c>
      <c r="BA83" s="85">
        <v>2.9000000000000001E-2</v>
      </c>
      <c r="BB83" s="85">
        <v>272.5</v>
      </c>
      <c r="BC83" s="85">
        <v>36.875</v>
      </c>
      <c r="BD83" s="85">
        <v>153.125</v>
      </c>
      <c r="BE83" s="85">
        <v>20</v>
      </c>
      <c r="BF83" s="85">
        <v>376.875</v>
      </c>
      <c r="BG83" s="85">
        <v>26.25</v>
      </c>
      <c r="BH83" s="85">
        <v>226.25</v>
      </c>
      <c r="BI83" s="85">
        <v>34.375</v>
      </c>
      <c r="BJ83" s="85">
        <v>382.5</v>
      </c>
      <c r="BK83" s="85">
        <v>35.625</v>
      </c>
      <c r="BL83" s="85">
        <f t="shared" si="16"/>
        <v>2.726102518138104</v>
      </c>
      <c r="BM83" s="85">
        <f t="shared" si="17"/>
        <v>0.45563616854230021</v>
      </c>
    </row>
    <row r="84" spans="1:65" x14ac:dyDescent="0.2">
      <c r="A84" s="82">
        <v>44194.784347384259</v>
      </c>
      <c r="B84" s="83" t="s">
        <v>1542</v>
      </c>
      <c r="C84" s="83">
        <v>88880</v>
      </c>
      <c r="D84" s="83">
        <v>43445</v>
      </c>
      <c r="E84" s="83" t="s">
        <v>1543</v>
      </c>
      <c r="F84" s="83" t="s">
        <v>1305</v>
      </c>
      <c r="G84" s="83" t="s">
        <v>1544</v>
      </c>
      <c r="H84" s="83" t="s">
        <v>1307</v>
      </c>
      <c r="I84" s="84">
        <v>0.78433576388888893</v>
      </c>
      <c r="J84" s="85">
        <v>11.054</v>
      </c>
      <c r="K84" s="83" t="s">
        <v>1542</v>
      </c>
      <c r="L84" s="113">
        <v>0.53090000000000004</v>
      </c>
      <c r="M84" s="113">
        <v>1E-3</v>
      </c>
      <c r="N84" s="86">
        <v>0.17299999999999999</v>
      </c>
      <c r="O84" s="86">
        <f t="shared" si="9"/>
        <v>3.5170607046225405E-2</v>
      </c>
      <c r="P84" s="87">
        <v>2E-3</v>
      </c>
      <c r="Q84" s="87">
        <f t="shared" si="10"/>
        <v>3.125699921617557E-4</v>
      </c>
      <c r="R84" s="87">
        <v>0.99751000000000001</v>
      </c>
      <c r="S84" s="72">
        <f t="shared" si="11"/>
        <v>620</v>
      </c>
      <c r="T84" s="72">
        <f t="shared" si="12"/>
        <v>96.896697570144255</v>
      </c>
      <c r="U84" s="73">
        <v>0.63600000000000001</v>
      </c>
      <c r="V84" s="73">
        <f t="shared" si="13"/>
        <v>6.231210476303941E-2</v>
      </c>
      <c r="W84" s="72">
        <f t="shared" si="14"/>
        <v>0.6191505279729449</v>
      </c>
      <c r="X84" s="90">
        <v>-1.6E-2</v>
      </c>
      <c r="Y84" s="90">
        <f t="shared" si="15"/>
        <v>-8.1000632096299097E-2</v>
      </c>
      <c r="Z84" s="85">
        <v>0.17299999999999999</v>
      </c>
      <c r="AA84" s="85">
        <v>3.5000000000000003E-2</v>
      </c>
      <c r="AB84" s="85">
        <v>2E-3</v>
      </c>
      <c r="AC84" s="85">
        <v>3.1E-4</v>
      </c>
      <c r="AD84" s="85">
        <v>0.99751000000000001</v>
      </c>
      <c r="AE84" s="85">
        <v>500</v>
      </c>
      <c r="AF84" s="85">
        <v>77.5</v>
      </c>
      <c r="AG84" s="85">
        <v>0.63600000000000001</v>
      </c>
      <c r="AH84" s="85">
        <v>6.0999999999999999E-2</v>
      </c>
      <c r="AI84" s="85">
        <v>-0.79844999999999999</v>
      </c>
      <c r="AJ84" s="85">
        <v>-1.6E-2</v>
      </c>
      <c r="AK84" s="85">
        <v>8.1000000000000003E-2</v>
      </c>
      <c r="AL84" s="85">
        <v>0.80700000000000005</v>
      </c>
      <c r="AM84" s="85">
        <v>5.1999999999999998E-2</v>
      </c>
      <c r="AN84" s="85">
        <v>161</v>
      </c>
      <c r="AO84" s="85">
        <v>30</v>
      </c>
      <c r="AP84" s="85">
        <v>12.9</v>
      </c>
      <c r="AQ84" s="85">
        <v>2</v>
      </c>
      <c r="AR84" s="85">
        <v>-500</v>
      </c>
      <c r="AS84" s="85">
        <v>1700</v>
      </c>
      <c r="AT84" s="85">
        <v>4580</v>
      </c>
      <c r="AU84" s="85">
        <v>150</v>
      </c>
      <c r="AV84" s="83">
        <v>4.25</v>
      </c>
      <c r="AW84" s="83">
        <v>5.3999999999999999E-2</v>
      </c>
      <c r="AZ84" s="85">
        <v>1E-3</v>
      </c>
      <c r="BA84" s="85">
        <v>3.2000000000000001E-2</v>
      </c>
      <c r="BB84" s="85">
        <v>575</v>
      </c>
      <c r="BC84" s="85">
        <v>125</v>
      </c>
      <c r="BD84" s="85">
        <v>268.75</v>
      </c>
      <c r="BE84" s="85">
        <v>55</v>
      </c>
      <c r="BF84" s="85">
        <v>462.5</v>
      </c>
      <c r="BG84" s="85">
        <v>75</v>
      </c>
      <c r="BH84" s="85">
        <v>415</v>
      </c>
      <c r="BI84" s="85">
        <v>36.875</v>
      </c>
      <c r="BJ84" s="85">
        <v>656.25</v>
      </c>
      <c r="BK84" s="85">
        <v>75</v>
      </c>
      <c r="BL84" s="85">
        <f t="shared" si="16"/>
        <v>1.7518000497877679</v>
      </c>
      <c r="BM84" s="85">
        <f t="shared" si="17"/>
        <v>0.32392603263596309</v>
      </c>
    </row>
    <row r="85" spans="1:65" x14ac:dyDescent="0.2">
      <c r="A85" s="82">
        <v>44194.791202499997</v>
      </c>
      <c r="B85" s="83" t="s">
        <v>1545</v>
      </c>
      <c r="C85" s="83">
        <v>81160</v>
      </c>
      <c r="D85" s="83">
        <v>40253</v>
      </c>
      <c r="E85" s="83" t="s">
        <v>1546</v>
      </c>
      <c r="F85" s="83" t="s">
        <v>1305</v>
      </c>
      <c r="G85" s="83" t="s">
        <v>1547</v>
      </c>
      <c r="H85" s="83" t="s">
        <v>1307</v>
      </c>
      <c r="I85" s="84">
        <v>0.79119097222222223</v>
      </c>
      <c r="J85" s="85">
        <v>11.064</v>
      </c>
      <c r="K85" s="83" t="s">
        <v>1545</v>
      </c>
      <c r="L85" s="113">
        <v>0.64</v>
      </c>
      <c r="M85" s="113">
        <v>-2.4E-2</v>
      </c>
      <c r="N85" s="86">
        <v>8.4000000000000005E-2</v>
      </c>
      <c r="O85" s="86">
        <f t="shared" si="9"/>
        <v>3.2044069654149736E-2</v>
      </c>
      <c r="P85" s="87">
        <v>1.2800000000000001E-3</v>
      </c>
      <c r="Q85" s="87">
        <f t="shared" si="10"/>
        <v>3.110552362523415E-4</v>
      </c>
      <c r="R85" s="87">
        <v>0.97855000000000003</v>
      </c>
      <c r="S85" s="72">
        <f t="shared" si="11"/>
        <v>968.75</v>
      </c>
      <c r="T85" s="72">
        <f t="shared" si="12"/>
        <v>235.41780065259636</v>
      </c>
      <c r="U85" s="73">
        <v>0.438</v>
      </c>
      <c r="V85" s="73">
        <f t="shared" si="13"/>
        <v>8.0478180893954102E-2</v>
      </c>
      <c r="W85" s="72">
        <f t="shared" si="14"/>
        <v>0.41281289769634755</v>
      </c>
      <c r="X85" s="90">
        <v>-3.4000000000000002E-2</v>
      </c>
      <c r="Y85" s="90">
        <f t="shared" si="15"/>
        <v>-3.9005927754637501E-2</v>
      </c>
      <c r="Z85" s="85">
        <v>8.4000000000000005E-2</v>
      </c>
      <c r="AA85" s="85">
        <v>3.2000000000000001E-2</v>
      </c>
      <c r="AB85" s="85">
        <v>1.2800000000000001E-3</v>
      </c>
      <c r="AC85" s="85">
        <v>3.1E-4</v>
      </c>
      <c r="AD85" s="85">
        <v>0.97855000000000003</v>
      </c>
      <c r="AE85" s="85">
        <v>781.25</v>
      </c>
      <c r="AF85" s="85">
        <v>189.209</v>
      </c>
      <c r="AG85" s="85">
        <v>0.438</v>
      </c>
      <c r="AH85" s="85">
        <v>0.08</v>
      </c>
      <c r="AI85" s="85">
        <v>-0.88438000000000005</v>
      </c>
      <c r="AJ85" s="85">
        <v>-3.4000000000000002E-2</v>
      </c>
      <c r="AK85" s="85">
        <v>3.9E-2</v>
      </c>
      <c r="AL85" s="85">
        <v>1.17</v>
      </c>
      <c r="AM85" s="85">
        <v>0.26</v>
      </c>
      <c r="AN85" s="85">
        <v>81</v>
      </c>
      <c r="AO85" s="85">
        <v>30</v>
      </c>
      <c r="AP85" s="85">
        <v>8.3000000000000007</v>
      </c>
      <c r="AQ85" s="85">
        <v>2</v>
      </c>
      <c r="AR85" s="85">
        <v>-740</v>
      </c>
      <c r="AS85" s="85">
        <v>790</v>
      </c>
      <c r="AT85" s="85">
        <v>4200</v>
      </c>
      <c r="AU85" s="85">
        <v>250</v>
      </c>
      <c r="AV85" s="83">
        <v>5</v>
      </c>
      <c r="AW85" s="83">
        <v>2.2999999999999998</v>
      </c>
      <c r="AZ85" s="85">
        <v>-4.1000000000000002E-2</v>
      </c>
      <c r="BA85" s="85">
        <v>1.9E-2</v>
      </c>
      <c r="BB85" s="85">
        <v>225</v>
      </c>
      <c r="BC85" s="85">
        <v>81.25</v>
      </c>
      <c r="BD85" s="85">
        <v>130.625</v>
      </c>
      <c r="BE85" s="85">
        <v>48.125</v>
      </c>
      <c r="BF85" s="85">
        <v>306.25</v>
      </c>
      <c r="BG85" s="85">
        <v>106.25</v>
      </c>
      <c r="BH85" s="85">
        <v>188.75</v>
      </c>
      <c r="BI85" s="85">
        <v>17.5</v>
      </c>
      <c r="BJ85" s="85">
        <v>323.75</v>
      </c>
      <c r="BK85" s="85">
        <v>37.5</v>
      </c>
      <c r="BL85" s="85">
        <f t="shared" si="16"/>
        <v>2.6802050169809455</v>
      </c>
      <c r="BM85" s="85">
        <f t="shared" si="17"/>
        <v>0.96249826066157718</v>
      </c>
    </row>
    <row r="86" spans="1:65" x14ac:dyDescent="0.2">
      <c r="A86" s="82">
        <v>44194.724725370368</v>
      </c>
      <c r="B86" s="83" t="s">
        <v>1548</v>
      </c>
      <c r="C86" s="83">
        <v>69165</v>
      </c>
      <c r="D86" s="83">
        <v>34980</v>
      </c>
      <c r="E86" s="83" t="s">
        <v>1549</v>
      </c>
      <c r="F86" s="83" t="s">
        <v>1305</v>
      </c>
      <c r="G86" s="83" t="s">
        <v>1550</v>
      </c>
      <c r="H86" s="83" t="s">
        <v>1307</v>
      </c>
      <c r="I86" s="84">
        <v>0.72471377314814811</v>
      </c>
      <c r="J86" s="85">
        <v>11.042</v>
      </c>
      <c r="K86" s="83" t="s">
        <v>1548</v>
      </c>
      <c r="L86" s="113">
        <v>0.34789999999999999</v>
      </c>
      <c r="M86" s="113">
        <v>1.244</v>
      </c>
      <c r="N86" s="86">
        <v>135.01</v>
      </c>
      <c r="O86" s="86">
        <f t="shared" si="9"/>
        <v>2.7407991608288262</v>
      </c>
      <c r="P86" s="87">
        <v>1.1917</v>
      </c>
      <c r="Q86" s="87">
        <f t="shared" si="10"/>
        <v>2.4332479446205233E-2</v>
      </c>
      <c r="R86" s="87">
        <v>0.98784000000000005</v>
      </c>
      <c r="S86" s="72">
        <f t="shared" si="11"/>
        <v>1.040530376</v>
      </c>
      <c r="T86" s="72">
        <f t="shared" si="12"/>
        <v>2.1245853665122622E-2</v>
      </c>
      <c r="U86" s="73">
        <v>0.82330000000000003</v>
      </c>
      <c r="V86" s="73">
        <f t="shared" si="13"/>
        <v>1.6525409404913396E-2</v>
      </c>
      <c r="W86" s="72">
        <f t="shared" si="14"/>
        <v>0.4448158634678705</v>
      </c>
      <c r="X86" s="90">
        <v>0.84699999999999998</v>
      </c>
      <c r="Y86" s="90">
        <f t="shared" si="15"/>
        <v>2.1976432831558448E-2</v>
      </c>
      <c r="Z86" s="85">
        <v>135.01</v>
      </c>
      <c r="AA86" s="85">
        <v>0.47</v>
      </c>
      <c r="AB86" s="85">
        <v>1.1917</v>
      </c>
      <c r="AC86" s="85">
        <v>4.8999999999999998E-3</v>
      </c>
      <c r="AD86" s="85">
        <v>0.98784000000000005</v>
      </c>
      <c r="AE86" s="85">
        <v>0.83913740000000003</v>
      </c>
      <c r="AF86" s="85">
        <v>3.4503419999999999E-3</v>
      </c>
      <c r="AG86" s="85">
        <v>0.82330000000000003</v>
      </c>
      <c r="AH86" s="85">
        <v>1.4E-3</v>
      </c>
      <c r="AI86" s="85">
        <v>0.76853000000000005</v>
      </c>
      <c r="AJ86" s="85">
        <v>0.84699999999999998</v>
      </c>
      <c r="AK86" s="85">
        <v>1.4E-2</v>
      </c>
      <c r="AL86" s="85">
        <v>0.622</v>
      </c>
      <c r="AM86" s="85">
        <v>1.5E-3</v>
      </c>
      <c r="AN86" s="85">
        <v>4988.3</v>
      </c>
      <c r="AO86" s="85">
        <v>3.5</v>
      </c>
      <c r="AP86" s="85">
        <v>5058</v>
      </c>
      <c r="AQ86" s="85">
        <v>14</v>
      </c>
      <c r="AR86" s="85">
        <v>12400</v>
      </c>
      <c r="AS86" s="85">
        <v>150</v>
      </c>
      <c r="AT86" s="85">
        <v>5014.6000000000004</v>
      </c>
      <c r="AU86" s="85">
        <v>3.1</v>
      </c>
      <c r="AV86" s="83">
        <v>3.2759999999999998</v>
      </c>
      <c r="AW86" s="83">
        <v>5.5E-2</v>
      </c>
      <c r="AZ86" s="85">
        <v>2.6470000000000002</v>
      </c>
      <c r="BA86" s="85">
        <v>4.4999999999999998E-2</v>
      </c>
      <c r="BB86" s="85">
        <v>342500</v>
      </c>
      <c r="BC86" s="85">
        <v>5187.5</v>
      </c>
      <c r="BD86" s="85">
        <v>164562.5</v>
      </c>
      <c r="BE86" s="85">
        <v>2312.5</v>
      </c>
      <c r="BF86" s="85">
        <v>217437.5</v>
      </c>
      <c r="BG86" s="85">
        <v>3000</v>
      </c>
      <c r="BH86" s="85">
        <v>11356.25</v>
      </c>
      <c r="BI86" s="85">
        <v>175</v>
      </c>
      <c r="BJ86" s="85">
        <v>127.5</v>
      </c>
      <c r="BK86" s="85">
        <v>19.375</v>
      </c>
      <c r="BL86" s="85">
        <f t="shared" si="16"/>
        <v>19.196532185841416</v>
      </c>
      <c r="BM86" s="85">
        <f t="shared" si="17"/>
        <v>0.39706099825183333</v>
      </c>
    </row>
    <row r="87" spans="1:65" x14ac:dyDescent="0.2">
      <c r="A87" s="82">
        <v>44194.783428796298</v>
      </c>
      <c r="B87" s="83" t="s">
        <v>1551</v>
      </c>
      <c r="C87" s="83">
        <v>69033</v>
      </c>
      <c r="D87" s="83">
        <v>34981</v>
      </c>
      <c r="E87" s="83" t="s">
        <v>1552</v>
      </c>
      <c r="F87" s="83" t="s">
        <v>1305</v>
      </c>
      <c r="G87" s="83" t="s">
        <v>1553</v>
      </c>
      <c r="H87" s="83" t="s">
        <v>1307</v>
      </c>
      <c r="I87" s="84">
        <v>0.78341724537037039</v>
      </c>
      <c r="J87" s="85">
        <v>11.03</v>
      </c>
      <c r="K87" s="83" t="s">
        <v>1551</v>
      </c>
      <c r="L87" s="113">
        <v>0.34639999999999999</v>
      </c>
      <c r="M87" s="113">
        <v>1.36</v>
      </c>
      <c r="N87" s="86">
        <v>131.11000000000001</v>
      </c>
      <c r="O87" s="86">
        <f t="shared" si="9"/>
        <v>2.6657705902796667</v>
      </c>
      <c r="P87" s="87">
        <v>1.1407</v>
      </c>
      <c r="Q87" s="87">
        <f t="shared" si="10"/>
        <v>2.3197383386925344E-2</v>
      </c>
      <c r="R87" s="87">
        <v>0.53510000000000002</v>
      </c>
      <c r="S87" s="72">
        <f t="shared" si="11"/>
        <v>1.0870518280000001</v>
      </c>
      <c r="T87" s="72">
        <f t="shared" si="12"/>
        <v>2.2106388962510042E-2</v>
      </c>
      <c r="U87" s="73">
        <v>0.83360000000000001</v>
      </c>
      <c r="V87" s="73">
        <f t="shared" si="13"/>
        <v>1.6905489759246849E-2</v>
      </c>
      <c r="W87" s="72">
        <f t="shared" si="14"/>
        <v>0.53919354544571896</v>
      </c>
      <c r="X87" s="90">
        <v>0.80900000000000005</v>
      </c>
      <c r="Y87" s="90">
        <f t="shared" si="15"/>
        <v>1.7833743297468427E-2</v>
      </c>
      <c r="Z87" s="85">
        <v>131.11000000000001</v>
      </c>
      <c r="AA87" s="85">
        <v>0.48</v>
      </c>
      <c r="AB87" s="85">
        <v>1.1407</v>
      </c>
      <c r="AC87" s="85">
        <v>4.1999999999999997E-3</v>
      </c>
      <c r="AD87" s="85">
        <v>0.53510000000000002</v>
      </c>
      <c r="AE87" s="85">
        <v>0.87665470000000001</v>
      </c>
      <c r="AF87" s="85">
        <v>3.227798E-3</v>
      </c>
      <c r="AG87" s="85">
        <v>0.83360000000000001</v>
      </c>
      <c r="AH87" s="85">
        <v>2.8E-3</v>
      </c>
      <c r="AI87" s="85">
        <v>0.48168</v>
      </c>
      <c r="AJ87" s="85">
        <v>0.80900000000000005</v>
      </c>
      <c r="AK87" s="85">
        <v>7.4999999999999997E-3</v>
      </c>
      <c r="AL87" s="85">
        <v>0.62150000000000005</v>
      </c>
      <c r="AM87" s="85">
        <v>1.6000000000000001E-3</v>
      </c>
      <c r="AN87" s="85">
        <v>4958.7</v>
      </c>
      <c r="AO87" s="85">
        <v>3.7</v>
      </c>
      <c r="AP87" s="85">
        <v>4907</v>
      </c>
      <c r="AQ87" s="85">
        <v>13</v>
      </c>
      <c r="AR87" s="85">
        <v>11981</v>
      </c>
      <c r="AS87" s="85">
        <v>83</v>
      </c>
      <c r="AT87" s="85">
        <v>5038</v>
      </c>
      <c r="AU87" s="85">
        <v>6.4</v>
      </c>
      <c r="AV87" s="83">
        <v>2.778</v>
      </c>
      <c r="AW87" s="83">
        <v>4.8000000000000001E-2</v>
      </c>
      <c r="AZ87" s="85">
        <v>2.335</v>
      </c>
      <c r="BA87" s="85">
        <v>2.5000000000000001E-2</v>
      </c>
      <c r="BB87" s="85">
        <v>273687.5</v>
      </c>
      <c r="BC87" s="85">
        <v>4375</v>
      </c>
      <c r="BD87" s="85">
        <v>133312.5</v>
      </c>
      <c r="BE87" s="85">
        <v>2062.5</v>
      </c>
      <c r="BF87" s="85">
        <v>172875</v>
      </c>
      <c r="BG87" s="85">
        <v>3062.5</v>
      </c>
      <c r="BH87" s="85">
        <v>9118.75</v>
      </c>
      <c r="BI87" s="85">
        <v>162.5</v>
      </c>
      <c r="BJ87" s="85">
        <v>71.875</v>
      </c>
      <c r="BK87" s="85">
        <v>6.875</v>
      </c>
      <c r="BL87" s="85">
        <f t="shared" si="16"/>
        <v>18.992633040857172</v>
      </c>
      <c r="BM87" s="85">
        <f t="shared" si="17"/>
        <v>0.47723794792836416</v>
      </c>
    </row>
    <row r="88" spans="1:65" x14ac:dyDescent="0.2">
      <c r="A88" s="82">
        <v>44194.78984208333</v>
      </c>
      <c r="B88" s="83" t="s">
        <v>1554</v>
      </c>
      <c r="C88" s="83">
        <v>69251</v>
      </c>
      <c r="D88" s="83">
        <v>35344</v>
      </c>
      <c r="E88" s="83" t="s">
        <v>1555</v>
      </c>
      <c r="F88" s="83" t="s">
        <v>1305</v>
      </c>
      <c r="G88" s="83" t="s">
        <v>1556</v>
      </c>
      <c r="H88" s="83" t="s">
        <v>1307</v>
      </c>
      <c r="I88" s="84">
        <v>0.78983055555555559</v>
      </c>
      <c r="J88" s="85">
        <v>11.019</v>
      </c>
      <c r="K88" s="83" t="s">
        <v>1554</v>
      </c>
      <c r="L88" s="113">
        <v>0.33379999999999999</v>
      </c>
      <c r="M88" s="113">
        <v>1.268</v>
      </c>
      <c r="N88" s="86">
        <v>132.97</v>
      </c>
      <c r="O88" s="86">
        <f t="shared" si="9"/>
        <v>2.8173229065905816</v>
      </c>
      <c r="P88" s="87">
        <v>1.1629</v>
      </c>
      <c r="Q88" s="87">
        <f t="shared" si="10"/>
        <v>2.3689334393350945E-2</v>
      </c>
      <c r="R88" s="87">
        <v>0.95170999999999994</v>
      </c>
      <c r="S88" s="72">
        <f t="shared" si="11"/>
        <v>1.0662998079999999</v>
      </c>
      <c r="T88" s="72">
        <f t="shared" si="12"/>
        <v>2.1721500193509345E-2</v>
      </c>
      <c r="U88" s="73">
        <v>0.83030000000000004</v>
      </c>
      <c r="V88" s="73">
        <f t="shared" si="13"/>
        <v>1.6824067165819329E-2</v>
      </c>
      <c r="W88" s="72">
        <f t="shared" si="14"/>
        <v>0.49625180444951361</v>
      </c>
      <c r="X88" s="90">
        <v>0.82899999999999996</v>
      </c>
      <c r="Y88" s="90">
        <f t="shared" si="15"/>
        <v>1.9897145523918754E-2</v>
      </c>
      <c r="Z88" s="85">
        <v>132.97</v>
      </c>
      <c r="AA88" s="85">
        <v>0.93</v>
      </c>
      <c r="AB88" s="85">
        <v>1.1629</v>
      </c>
      <c r="AC88" s="85">
        <v>4.4999999999999997E-3</v>
      </c>
      <c r="AD88" s="85">
        <v>0.95170999999999994</v>
      </c>
      <c r="AE88" s="85">
        <v>0.85991919999999999</v>
      </c>
      <c r="AF88" s="85">
        <v>3.3275739999999998E-3</v>
      </c>
      <c r="AG88" s="85">
        <v>0.83030000000000004</v>
      </c>
      <c r="AH88" s="85">
        <v>2.7000000000000001E-3</v>
      </c>
      <c r="AI88" s="85">
        <v>-0.20768</v>
      </c>
      <c r="AJ88" s="85">
        <v>0.82899999999999996</v>
      </c>
      <c r="AK88" s="85">
        <v>1.0999999999999999E-2</v>
      </c>
      <c r="AL88" s="85">
        <v>0.62219999999999998</v>
      </c>
      <c r="AM88" s="85">
        <v>1.4E-3</v>
      </c>
      <c r="AN88" s="85">
        <v>4972.8999999999996</v>
      </c>
      <c r="AO88" s="85">
        <v>7.1</v>
      </c>
      <c r="AP88" s="85">
        <v>4973</v>
      </c>
      <c r="AQ88" s="85">
        <v>13</v>
      </c>
      <c r="AR88" s="85">
        <v>12200</v>
      </c>
      <c r="AS88" s="85">
        <v>130</v>
      </c>
      <c r="AT88" s="85">
        <v>5030.6000000000004</v>
      </c>
      <c r="AU88" s="85">
        <v>6.2</v>
      </c>
      <c r="AV88" s="83">
        <v>2.6259999999999999</v>
      </c>
      <c r="AW88" s="83">
        <v>5.0999999999999997E-2</v>
      </c>
      <c r="AZ88" s="85">
        <v>2.19</v>
      </c>
      <c r="BA88" s="85">
        <v>0.05</v>
      </c>
      <c r="BB88" s="85">
        <v>262125</v>
      </c>
      <c r="BC88" s="85">
        <v>4000</v>
      </c>
      <c r="BD88" s="85">
        <v>127000</v>
      </c>
      <c r="BE88" s="85">
        <v>1687.5</v>
      </c>
      <c r="BF88" s="85">
        <v>165562.5</v>
      </c>
      <c r="BG88" s="85">
        <v>2687.5</v>
      </c>
      <c r="BH88" s="85">
        <v>8606.25</v>
      </c>
      <c r="BI88" s="85">
        <v>125</v>
      </c>
      <c r="BJ88" s="85">
        <v>88.75</v>
      </c>
      <c r="BK88" s="85">
        <v>18.75</v>
      </c>
      <c r="BL88" s="85">
        <f t="shared" si="16"/>
        <v>19.2832238078194</v>
      </c>
      <c r="BM88" s="85">
        <f t="shared" si="17"/>
        <v>0.42002539307645875</v>
      </c>
    </row>
    <row r="89" spans="1:65" x14ac:dyDescent="0.2">
      <c r="A89" s="82">
        <v>44194.796851851854</v>
      </c>
      <c r="B89" s="83" t="s">
        <v>1557</v>
      </c>
      <c r="C89" s="83">
        <v>69448</v>
      </c>
      <c r="D89" s="83">
        <v>35220</v>
      </c>
      <c r="E89" s="83" t="s">
        <v>1558</v>
      </c>
      <c r="F89" s="83" t="s">
        <v>1305</v>
      </c>
      <c r="G89" s="83" t="s">
        <v>1559</v>
      </c>
      <c r="H89" s="83" t="s">
        <v>1307</v>
      </c>
      <c r="I89" s="84">
        <v>0.79684027777777777</v>
      </c>
      <c r="J89" s="85">
        <v>11.032</v>
      </c>
      <c r="K89" s="83" t="s">
        <v>1557</v>
      </c>
      <c r="L89" s="113">
        <v>0.33689999999999998</v>
      </c>
      <c r="M89" s="113">
        <v>1.3009999999999999</v>
      </c>
      <c r="N89" s="86">
        <v>132.29</v>
      </c>
      <c r="O89" s="86">
        <f t="shared" si="9"/>
        <v>2.6605746822820064</v>
      </c>
      <c r="P89" s="87">
        <v>1.1541999999999999</v>
      </c>
      <c r="Q89" s="87">
        <f t="shared" si="10"/>
        <v>2.3363027543535534E-2</v>
      </c>
      <c r="R89" s="87">
        <v>0.70726</v>
      </c>
      <c r="S89" s="72">
        <f t="shared" si="11"/>
        <v>1.07433724</v>
      </c>
      <c r="T89" s="72">
        <f t="shared" si="12"/>
        <v>2.1746465465764492E-2</v>
      </c>
      <c r="U89" s="73">
        <v>0.83130000000000004</v>
      </c>
      <c r="V89" s="73">
        <f t="shared" si="13"/>
        <v>1.677092352853593E-2</v>
      </c>
      <c r="W89" s="72">
        <f t="shared" si="14"/>
        <v>0.45143797528891633</v>
      </c>
      <c r="X89" s="90">
        <v>0.80710000000000004</v>
      </c>
      <c r="Y89" s="90">
        <f t="shared" si="15"/>
        <v>1.7053274289707536E-2</v>
      </c>
      <c r="Z89" s="85">
        <v>132.29</v>
      </c>
      <c r="AA89" s="85">
        <v>0.28000000000000003</v>
      </c>
      <c r="AB89" s="85">
        <v>1.1541999999999999</v>
      </c>
      <c r="AC89" s="85">
        <v>3.5999999999999999E-3</v>
      </c>
      <c r="AD89" s="85">
        <v>0.70726</v>
      </c>
      <c r="AE89" s="85">
        <v>0.86640099999999998</v>
      </c>
      <c r="AF89" s="85">
        <v>2.7023419999999999E-3</v>
      </c>
      <c r="AG89" s="85">
        <v>0.83130000000000004</v>
      </c>
      <c r="AH89" s="85">
        <v>2.2000000000000001E-3</v>
      </c>
      <c r="AI89" s="85">
        <v>0.67815000000000003</v>
      </c>
      <c r="AJ89" s="85">
        <v>0.80710000000000004</v>
      </c>
      <c r="AK89" s="85">
        <v>5.4999999999999997E-3</v>
      </c>
      <c r="AL89" s="85">
        <v>0.62219999999999998</v>
      </c>
      <c r="AM89" s="85">
        <v>1.2999999999999999E-3</v>
      </c>
      <c r="AN89" s="85">
        <v>4967.8</v>
      </c>
      <c r="AO89" s="85">
        <v>2.1</v>
      </c>
      <c r="AP89" s="85">
        <v>4947</v>
      </c>
      <c r="AQ89" s="85">
        <v>11</v>
      </c>
      <c r="AR89" s="85">
        <v>11960</v>
      </c>
      <c r="AS89" s="85">
        <v>61</v>
      </c>
      <c r="AT89" s="85">
        <v>5032.8</v>
      </c>
      <c r="AU89" s="85">
        <v>5.0999999999999996</v>
      </c>
      <c r="AV89" s="83">
        <v>2.633</v>
      </c>
      <c r="AW89" s="83">
        <v>3.9E-2</v>
      </c>
      <c r="AZ89" s="85">
        <v>2.2569999999999997</v>
      </c>
      <c r="BA89" s="85">
        <v>2.5000000000000001E-2</v>
      </c>
      <c r="BB89" s="85">
        <v>260937.5</v>
      </c>
      <c r="BC89" s="85">
        <v>3187.5</v>
      </c>
      <c r="BD89" s="85">
        <v>126937.5</v>
      </c>
      <c r="BE89" s="85">
        <v>1937.5</v>
      </c>
      <c r="BF89" s="85">
        <v>164937.5</v>
      </c>
      <c r="BG89" s="85">
        <v>2250</v>
      </c>
      <c r="BH89" s="85">
        <v>8731.25</v>
      </c>
      <c r="BI89" s="85">
        <v>112.5</v>
      </c>
      <c r="BJ89" s="85">
        <v>87.5</v>
      </c>
      <c r="BK89" s="85">
        <v>18.125</v>
      </c>
      <c r="BL89" s="85">
        <f t="shared" si="16"/>
        <v>18.934135609771101</v>
      </c>
      <c r="BM89" s="85">
        <f t="shared" si="17"/>
        <v>0.35529047839824857</v>
      </c>
    </row>
    <row r="90" spans="1:65" x14ac:dyDescent="0.2">
      <c r="A90" s="82">
        <v>44194.803433946756</v>
      </c>
      <c r="B90" s="83" t="s">
        <v>1560</v>
      </c>
      <c r="C90" s="83">
        <v>69583</v>
      </c>
      <c r="D90" s="83">
        <v>35220</v>
      </c>
      <c r="E90" s="83" t="s">
        <v>1561</v>
      </c>
      <c r="F90" s="83" t="s">
        <v>1305</v>
      </c>
      <c r="G90" s="83" t="s">
        <v>1562</v>
      </c>
      <c r="H90" s="83" t="s">
        <v>1307</v>
      </c>
      <c r="I90" s="84">
        <v>0.80342233796296292</v>
      </c>
      <c r="J90" s="85">
        <v>11.256</v>
      </c>
      <c r="K90" s="83" t="s">
        <v>1560</v>
      </c>
      <c r="L90" s="113">
        <v>0.33800000000000002</v>
      </c>
      <c r="M90" s="113">
        <v>1.2749999999999999</v>
      </c>
      <c r="N90" s="86">
        <v>132.74</v>
      </c>
      <c r="O90" s="86">
        <f t="shared" si="9"/>
        <v>2.7507022812365571</v>
      </c>
      <c r="P90" s="87">
        <v>1.1642999999999999</v>
      </c>
      <c r="Q90" s="87">
        <f t="shared" si="10"/>
        <v>2.4176182411621564E-2</v>
      </c>
      <c r="R90" s="87">
        <v>0.80832999999999999</v>
      </c>
      <c r="S90" s="72">
        <f t="shared" si="11"/>
        <v>1.065017648</v>
      </c>
      <c r="T90" s="72">
        <f t="shared" si="12"/>
        <v>2.2114627469453304E-2</v>
      </c>
      <c r="U90" s="73">
        <v>0.82489999999999997</v>
      </c>
      <c r="V90" s="73">
        <f t="shared" si="13"/>
        <v>1.6844702550060063E-2</v>
      </c>
      <c r="W90" s="72">
        <f t="shared" si="14"/>
        <v>0.46377112298696932</v>
      </c>
      <c r="X90" s="90">
        <v>0.83099999999999996</v>
      </c>
      <c r="Y90" s="90">
        <f t="shared" si="15"/>
        <v>2.2388041450738829E-2</v>
      </c>
      <c r="Z90" s="85">
        <v>132.74</v>
      </c>
      <c r="AA90" s="85">
        <v>0.72</v>
      </c>
      <c r="AB90" s="85">
        <v>1.1642999999999999</v>
      </c>
      <c r="AC90" s="85">
        <v>6.4999999999999997E-3</v>
      </c>
      <c r="AD90" s="85">
        <v>0.80832999999999999</v>
      </c>
      <c r="AE90" s="85">
        <v>0.85888520000000002</v>
      </c>
      <c r="AF90" s="85">
        <v>4.7949439999999998E-3</v>
      </c>
      <c r="AG90" s="85">
        <v>0.82489999999999997</v>
      </c>
      <c r="AH90" s="85">
        <v>3.3999999999999998E-3</v>
      </c>
      <c r="AI90" s="85">
        <v>-0.14903</v>
      </c>
      <c r="AJ90" s="85">
        <v>0.83099999999999996</v>
      </c>
      <c r="AK90" s="85">
        <v>1.4999999999999999E-2</v>
      </c>
      <c r="AL90" s="85">
        <v>0.623</v>
      </c>
      <c r="AM90" s="85">
        <v>1.5E-3</v>
      </c>
      <c r="AN90" s="85">
        <v>4971.2</v>
      </c>
      <c r="AO90" s="85">
        <v>5.4</v>
      </c>
      <c r="AP90" s="85">
        <v>4977</v>
      </c>
      <c r="AQ90" s="85">
        <v>19</v>
      </c>
      <c r="AR90" s="85">
        <v>12230</v>
      </c>
      <c r="AS90" s="85">
        <v>170</v>
      </c>
      <c r="AT90" s="85">
        <v>5018.2</v>
      </c>
      <c r="AU90" s="85">
        <v>7.7</v>
      </c>
      <c r="AV90" s="83">
        <v>2.637</v>
      </c>
      <c r="AW90" s="83">
        <v>5.1999999999999998E-2</v>
      </c>
      <c r="AZ90" s="85">
        <v>2.2120000000000002</v>
      </c>
      <c r="BA90" s="85">
        <v>4.1999999999999996E-2</v>
      </c>
      <c r="BB90" s="85">
        <v>262687.5</v>
      </c>
      <c r="BC90" s="85">
        <v>4250</v>
      </c>
      <c r="BD90" s="85">
        <v>126937.5</v>
      </c>
      <c r="BE90" s="85">
        <v>1812.5</v>
      </c>
      <c r="BF90" s="85">
        <v>166187.5</v>
      </c>
      <c r="BG90" s="85">
        <v>2625</v>
      </c>
      <c r="BH90" s="85">
        <v>8681.25</v>
      </c>
      <c r="BI90" s="85">
        <v>162.5</v>
      </c>
      <c r="BJ90" s="85">
        <v>116.875</v>
      </c>
      <c r="BK90" s="85">
        <v>15.625</v>
      </c>
      <c r="BL90" s="85">
        <f t="shared" si="16"/>
        <v>19.202748363965128</v>
      </c>
      <c r="BM90" s="85">
        <f t="shared" si="17"/>
        <v>0.47032128153633734</v>
      </c>
    </row>
    <row r="91" spans="1:65" x14ac:dyDescent="0.2">
      <c r="A91" s="82">
        <v>44194.812203368056</v>
      </c>
      <c r="B91" s="83" t="s">
        <v>1563</v>
      </c>
      <c r="C91" s="83">
        <v>69381</v>
      </c>
      <c r="D91" s="83">
        <v>35345</v>
      </c>
      <c r="E91" s="83" t="s">
        <v>1564</v>
      </c>
      <c r="F91" s="83" t="s">
        <v>1305</v>
      </c>
      <c r="G91" s="83" t="s">
        <v>1565</v>
      </c>
      <c r="H91" s="83" t="s">
        <v>1307</v>
      </c>
      <c r="I91" s="84">
        <v>0.8121917824074073</v>
      </c>
      <c r="J91" s="85">
        <v>11.018000000000001</v>
      </c>
      <c r="K91" s="83" t="s">
        <v>1563</v>
      </c>
      <c r="L91" s="113">
        <v>0.33579999999999999</v>
      </c>
      <c r="M91" s="113">
        <v>1.2450000000000001</v>
      </c>
      <c r="N91" s="86">
        <v>132.47999999999999</v>
      </c>
      <c r="O91" s="86">
        <f t="shared" si="9"/>
        <v>2.8250274618134243</v>
      </c>
      <c r="P91" s="87">
        <v>1.1642999999999999</v>
      </c>
      <c r="Q91" s="87">
        <f t="shared" si="10"/>
        <v>2.503752775335456E-2</v>
      </c>
      <c r="R91" s="87">
        <v>0.96238999999999997</v>
      </c>
      <c r="S91" s="72">
        <f t="shared" si="11"/>
        <v>1.065017648</v>
      </c>
      <c r="T91" s="72">
        <f t="shared" si="12"/>
        <v>2.2902523931091091E-2</v>
      </c>
      <c r="U91" s="73">
        <v>0.82620000000000005</v>
      </c>
      <c r="V91" s="73">
        <f t="shared" si="13"/>
        <v>1.6601282360107005E-2</v>
      </c>
      <c r="W91" s="72">
        <f t="shared" si="14"/>
        <v>0.39183444111418547</v>
      </c>
      <c r="X91" s="90">
        <v>0.85389999999999999</v>
      </c>
      <c r="Y91" s="90">
        <f t="shared" si="15"/>
        <v>1.7635704805876062E-2</v>
      </c>
      <c r="Z91" s="85">
        <v>132.47999999999999</v>
      </c>
      <c r="AA91" s="85">
        <v>0.98</v>
      </c>
      <c r="AB91" s="85">
        <v>1.1642999999999999</v>
      </c>
      <c r="AC91" s="85">
        <v>9.1999999999999998E-3</v>
      </c>
      <c r="AD91" s="85">
        <v>0.96238999999999997</v>
      </c>
      <c r="AE91" s="85">
        <v>0.85888520000000002</v>
      </c>
      <c r="AF91" s="85">
        <v>6.7866899999999997E-3</v>
      </c>
      <c r="AG91" s="85">
        <v>0.82620000000000005</v>
      </c>
      <c r="AH91" s="85">
        <v>1.6000000000000001E-3</v>
      </c>
      <c r="AI91" s="85">
        <v>0.19556999999999999</v>
      </c>
      <c r="AJ91" s="85">
        <v>0.85389999999999999</v>
      </c>
      <c r="AK91" s="85">
        <v>4.4000000000000003E-3</v>
      </c>
      <c r="AL91" s="85">
        <v>0.62280000000000002</v>
      </c>
      <c r="AM91" s="85">
        <v>1.1999999999999999E-3</v>
      </c>
      <c r="AN91" s="85">
        <v>4969.2</v>
      </c>
      <c r="AO91" s="85">
        <v>7.5</v>
      </c>
      <c r="AP91" s="85">
        <v>4977</v>
      </c>
      <c r="AQ91" s="85">
        <v>27</v>
      </c>
      <c r="AR91" s="85">
        <v>12477</v>
      </c>
      <c r="AS91" s="85">
        <v>48</v>
      </c>
      <c r="AT91" s="85">
        <v>5021.3</v>
      </c>
      <c r="AU91" s="85">
        <v>3.7</v>
      </c>
      <c r="AV91" s="83">
        <v>2.621</v>
      </c>
      <c r="AW91" s="83">
        <v>0.06</v>
      </c>
      <c r="AZ91" s="85">
        <v>2.133</v>
      </c>
      <c r="BA91" s="85">
        <v>3.4000000000000002E-2</v>
      </c>
      <c r="BB91" s="85">
        <v>260625</v>
      </c>
      <c r="BC91" s="85">
        <v>4687.5</v>
      </c>
      <c r="BD91" s="85">
        <v>125937.5</v>
      </c>
      <c r="BE91" s="85">
        <v>2250</v>
      </c>
      <c r="BF91" s="85">
        <v>164562.5</v>
      </c>
      <c r="BG91" s="85">
        <v>2687.5</v>
      </c>
      <c r="BH91" s="85">
        <v>8637.5</v>
      </c>
      <c r="BI91" s="85">
        <v>162.5</v>
      </c>
      <c r="BJ91" s="85">
        <v>83.75</v>
      </c>
      <c r="BK91" s="85">
        <v>14.375</v>
      </c>
      <c r="BL91" s="85">
        <f t="shared" si="16"/>
        <v>19.094695153515303</v>
      </c>
      <c r="BM91" s="85">
        <f t="shared" si="17"/>
        <v>0.47570257411888278</v>
      </c>
    </row>
    <row r="92" spans="1:65" x14ac:dyDescent="0.2">
      <c r="A92" s="82">
        <v>44194.82106905093</v>
      </c>
      <c r="B92" s="83" t="s">
        <v>1566</v>
      </c>
      <c r="C92" s="83">
        <v>69225</v>
      </c>
      <c r="D92" s="83">
        <v>34860</v>
      </c>
      <c r="E92" s="83" t="s">
        <v>1567</v>
      </c>
      <c r="F92" s="83" t="s">
        <v>1305</v>
      </c>
      <c r="G92" s="83" t="s">
        <v>1568</v>
      </c>
      <c r="H92" s="83" t="s">
        <v>1307</v>
      </c>
      <c r="I92" s="84">
        <v>0.82105752314814817</v>
      </c>
      <c r="J92" s="85">
        <v>11.069000000000001</v>
      </c>
      <c r="K92" s="83" t="s">
        <v>1566</v>
      </c>
      <c r="L92" s="113">
        <v>0.35489999999999999</v>
      </c>
      <c r="M92" s="113">
        <v>1.369</v>
      </c>
      <c r="N92" s="86">
        <v>130.66999999999999</v>
      </c>
      <c r="O92" s="86">
        <f t="shared" si="9"/>
        <v>2.7331043814680771</v>
      </c>
      <c r="P92" s="87">
        <v>1.1484000000000001</v>
      </c>
      <c r="Q92" s="87">
        <f t="shared" si="10"/>
        <v>2.3549289246174717E-2</v>
      </c>
      <c r="R92" s="87">
        <v>0.84862000000000004</v>
      </c>
      <c r="S92" s="72">
        <f t="shared" si="11"/>
        <v>1.0797631079999999</v>
      </c>
      <c r="T92" s="72">
        <f t="shared" si="12"/>
        <v>2.21418092906383E-2</v>
      </c>
      <c r="U92" s="73">
        <v>0.8256</v>
      </c>
      <c r="V92" s="73">
        <f t="shared" si="13"/>
        <v>1.6731292358930318E-2</v>
      </c>
      <c r="W92" s="72">
        <f t="shared" si="14"/>
        <v>0.50248706583051206</v>
      </c>
      <c r="X92" s="90">
        <v>0.82</v>
      </c>
      <c r="Y92" s="90">
        <f t="shared" si="15"/>
        <v>1.9747404892795407E-2</v>
      </c>
      <c r="Z92" s="85">
        <v>130.66999999999999</v>
      </c>
      <c r="AA92" s="85">
        <v>0.8</v>
      </c>
      <c r="AB92" s="85">
        <v>1.1484000000000001</v>
      </c>
      <c r="AC92" s="85">
        <v>5.1999999999999998E-3</v>
      </c>
      <c r="AD92" s="85">
        <v>0.84862000000000004</v>
      </c>
      <c r="AE92" s="85">
        <v>0.87077669999999996</v>
      </c>
      <c r="AF92" s="85">
        <v>3.9429110000000003E-3</v>
      </c>
      <c r="AG92" s="85">
        <v>0.8256</v>
      </c>
      <c r="AH92" s="85">
        <v>2.7000000000000001E-3</v>
      </c>
      <c r="AI92" s="85">
        <v>-0.24518000000000001</v>
      </c>
      <c r="AJ92" s="85">
        <v>0.82</v>
      </c>
      <c r="AK92" s="85">
        <v>1.0999999999999999E-2</v>
      </c>
      <c r="AL92" s="85">
        <v>0.62360000000000004</v>
      </c>
      <c r="AM92" s="85">
        <v>1.2999999999999999E-3</v>
      </c>
      <c r="AN92" s="85">
        <v>4955.3</v>
      </c>
      <c r="AO92" s="85">
        <v>6.2</v>
      </c>
      <c r="AP92" s="85">
        <v>4930</v>
      </c>
      <c r="AQ92" s="85">
        <v>15</v>
      </c>
      <c r="AR92" s="85">
        <v>12100</v>
      </c>
      <c r="AS92" s="85">
        <v>120</v>
      </c>
      <c r="AT92" s="85">
        <v>5019.8</v>
      </c>
      <c r="AU92" s="85">
        <v>6.2</v>
      </c>
      <c r="AV92" s="83">
        <v>2.734</v>
      </c>
      <c r="AW92" s="83">
        <v>6.6000000000000003E-2</v>
      </c>
      <c r="AZ92" s="85">
        <v>2.31</v>
      </c>
      <c r="BA92" s="85">
        <v>5.7000000000000002E-2</v>
      </c>
      <c r="BB92" s="85">
        <v>266750</v>
      </c>
      <c r="BC92" s="85">
        <v>5875</v>
      </c>
      <c r="BD92" s="85">
        <v>129187.5</v>
      </c>
      <c r="BE92" s="85">
        <v>2687.5</v>
      </c>
      <c r="BF92" s="85">
        <v>168812.5</v>
      </c>
      <c r="BG92" s="85">
        <v>3812.5</v>
      </c>
      <c r="BH92" s="85">
        <v>8893.75</v>
      </c>
      <c r="BI92" s="85">
        <v>193.75</v>
      </c>
      <c r="BJ92" s="85">
        <v>86.25</v>
      </c>
      <c r="BK92" s="85">
        <v>11.25</v>
      </c>
      <c r="BL92" s="85">
        <f t="shared" si="16"/>
        <v>19.023471426791609</v>
      </c>
      <c r="BM92" s="85">
        <f t="shared" si="17"/>
        <v>0.59693455662149941</v>
      </c>
    </row>
    <row r="93" spans="1:65" x14ac:dyDescent="0.2">
      <c r="A93" s="82">
        <v>44194.731095960648</v>
      </c>
      <c r="B93" s="83" t="s">
        <v>1569</v>
      </c>
      <c r="C93" s="83">
        <v>69300</v>
      </c>
      <c r="D93" s="83">
        <v>34980</v>
      </c>
      <c r="E93" s="83" t="s">
        <v>1570</v>
      </c>
      <c r="F93" s="83" t="s">
        <v>1305</v>
      </c>
      <c r="G93" s="83" t="s">
        <v>1571</v>
      </c>
      <c r="H93" s="83" t="s">
        <v>1307</v>
      </c>
      <c r="I93" s="84">
        <v>0.73108437500000001</v>
      </c>
      <c r="J93" s="85">
        <v>11.007</v>
      </c>
      <c r="K93" s="83" t="s">
        <v>1569</v>
      </c>
      <c r="L93" s="113">
        <v>0.36430000000000001</v>
      </c>
      <c r="M93" s="113">
        <v>1.3069999999999999</v>
      </c>
      <c r="N93" s="86">
        <v>134.11000000000001</v>
      </c>
      <c r="O93" s="86">
        <f t="shared" si="9"/>
        <v>2.7265906990232329</v>
      </c>
      <c r="P93" s="87">
        <v>1.1795</v>
      </c>
      <c r="Q93" s="87">
        <f t="shared" si="10"/>
        <v>2.3767585068744365E-2</v>
      </c>
      <c r="R93" s="87">
        <v>0.97446999999999995</v>
      </c>
      <c r="S93" s="72">
        <f t="shared" si="11"/>
        <v>1.0512929559999999</v>
      </c>
      <c r="T93" s="72">
        <f t="shared" si="12"/>
        <v>2.118414137492344E-2</v>
      </c>
      <c r="U93" s="73">
        <v>0.82569999999999999</v>
      </c>
      <c r="V93" s="73">
        <f t="shared" si="13"/>
        <v>1.6581984079114296E-2</v>
      </c>
      <c r="W93" s="72">
        <f t="shared" si="14"/>
        <v>0.39271001307388204</v>
      </c>
      <c r="X93" s="90">
        <v>0.83899999999999997</v>
      </c>
      <c r="Y93" s="90">
        <f t="shared" si="15"/>
        <v>2.1853338417733799E-2</v>
      </c>
      <c r="Z93" s="85">
        <v>134.11000000000001</v>
      </c>
      <c r="AA93" s="85">
        <v>0.49</v>
      </c>
      <c r="AB93" s="85">
        <v>1.1795</v>
      </c>
      <c r="AC93" s="85">
        <v>2.8999999999999998E-3</v>
      </c>
      <c r="AD93" s="85">
        <v>0.97446999999999995</v>
      </c>
      <c r="AE93" s="85">
        <v>0.84781689999999998</v>
      </c>
      <c r="AF93" s="85">
        <v>2.0845009999999999E-3</v>
      </c>
      <c r="AG93" s="85">
        <v>0.82569999999999999</v>
      </c>
      <c r="AH93" s="85">
        <v>1.5E-3</v>
      </c>
      <c r="AI93" s="85">
        <v>-9.7040000000000001E-2</v>
      </c>
      <c r="AJ93" s="85">
        <v>0.83899999999999997</v>
      </c>
      <c r="AK93" s="85">
        <v>1.4E-2</v>
      </c>
      <c r="AL93" s="85">
        <v>0.61997999999999998</v>
      </c>
      <c r="AM93" s="85">
        <v>8.8999999999999995E-4</v>
      </c>
      <c r="AN93" s="85">
        <v>4981.6000000000004</v>
      </c>
      <c r="AO93" s="85">
        <v>3.7</v>
      </c>
      <c r="AP93" s="85">
        <v>5022.3999999999996</v>
      </c>
      <c r="AQ93" s="85">
        <v>8.6</v>
      </c>
      <c r="AR93" s="85">
        <v>12320</v>
      </c>
      <c r="AS93" s="85">
        <v>150</v>
      </c>
      <c r="AT93" s="85">
        <v>5020.1000000000004</v>
      </c>
      <c r="AU93" s="85">
        <v>3.4</v>
      </c>
      <c r="AV93" s="83">
        <v>3.169</v>
      </c>
      <c r="AW93" s="83">
        <v>4.1999999999999996E-2</v>
      </c>
      <c r="AZ93" s="85">
        <v>2.5880000000000001</v>
      </c>
      <c r="BA93" s="85">
        <v>3.6000000000000004E-2</v>
      </c>
      <c r="BB93" s="85">
        <v>328125</v>
      </c>
      <c r="BC93" s="85">
        <v>4000</v>
      </c>
      <c r="BD93" s="85">
        <v>158375</v>
      </c>
      <c r="BE93" s="85">
        <v>1687.5</v>
      </c>
      <c r="BF93" s="85">
        <v>208312.5</v>
      </c>
      <c r="BG93" s="85">
        <v>2000</v>
      </c>
      <c r="BH93" s="85">
        <v>10725</v>
      </c>
      <c r="BI93" s="85">
        <v>93.75</v>
      </c>
      <c r="BJ93" s="85">
        <v>112.5</v>
      </c>
      <c r="BK93" s="85">
        <v>11.875</v>
      </c>
      <c r="BL93" s="85">
        <f t="shared" si="16"/>
        <v>19.470065204505037</v>
      </c>
      <c r="BM93" s="85">
        <f t="shared" si="17"/>
        <v>0.25280216309487075</v>
      </c>
    </row>
    <row r="94" spans="1:65" x14ac:dyDescent="0.2">
      <c r="A94" s="82">
        <v>44194.737550162034</v>
      </c>
      <c r="B94" s="83" t="s">
        <v>1572</v>
      </c>
      <c r="C94" s="83">
        <v>69435</v>
      </c>
      <c r="D94" s="83">
        <v>34980</v>
      </c>
      <c r="E94" s="83" t="s">
        <v>1573</v>
      </c>
      <c r="F94" s="83" t="s">
        <v>1305</v>
      </c>
      <c r="G94" s="83" t="s">
        <v>1574</v>
      </c>
      <c r="H94" s="83" t="s">
        <v>1307</v>
      </c>
      <c r="I94" s="84">
        <v>0.73753854166666677</v>
      </c>
      <c r="J94" s="85">
        <v>11.029</v>
      </c>
      <c r="K94" s="83" t="s">
        <v>1572</v>
      </c>
      <c r="L94" s="113">
        <v>0.35470000000000002</v>
      </c>
      <c r="M94" s="113">
        <v>1.296</v>
      </c>
      <c r="N94" s="86">
        <v>133.9</v>
      </c>
      <c r="O94" s="86">
        <f t="shared" si="9"/>
        <v>2.7359247065663195</v>
      </c>
      <c r="P94" s="87">
        <v>1.161</v>
      </c>
      <c r="Q94" s="87">
        <f t="shared" si="10"/>
        <v>2.3839639259015645E-2</v>
      </c>
      <c r="R94" s="87">
        <v>0.92842000000000002</v>
      </c>
      <c r="S94" s="72">
        <f t="shared" si="11"/>
        <v>1.0680447360000001</v>
      </c>
      <c r="T94" s="72">
        <f t="shared" si="12"/>
        <v>2.1930922864979135E-2</v>
      </c>
      <c r="U94" s="73">
        <v>0.83450000000000002</v>
      </c>
      <c r="V94" s="73">
        <f t="shared" si="13"/>
        <v>1.6776355384886196E-2</v>
      </c>
      <c r="W94" s="72">
        <f t="shared" si="14"/>
        <v>0.35260933410553191</v>
      </c>
      <c r="X94" s="90">
        <v>0.82099999999999995</v>
      </c>
      <c r="Y94" s="90">
        <f t="shared" si="15"/>
        <v>2.1578146352270393E-2</v>
      </c>
      <c r="Z94" s="85">
        <v>133.9</v>
      </c>
      <c r="AA94" s="85">
        <v>0.56000000000000005</v>
      </c>
      <c r="AB94" s="85">
        <v>1.161</v>
      </c>
      <c r="AC94" s="85">
        <v>5.4000000000000003E-3</v>
      </c>
      <c r="AD94" s="85">
        <v>0.92842000000000002</v>
      </c>
      <c r="AE94" s="85">
        <v>0.86132640000000005</v>
      </c>
      <c r="AF94" s="85">
        <v>4.0061699999999999E-3</v>
      </c>
      <c r="AG94" s="85">
        <v>0.83450000000000002</v>
      </c>
      <c r="AH94" s="85">
        <v>1.6999999999999999E-3</v>
      </c>
      <c r="AI94" s="85">
        <v>-0.49220999999999998</v>
      </c>
      <c r="AJ94" s="85">
        <v>0.82099999999999995</v>
      </c>
      <c r="AK94" s="85">
        <v>1.4E-2</v>
      </c>
      <c r="AL94" s="85">
        <v>0.62039999999999995</v>
      </c>
      <c r="AM94" s="85">
        <v>1.5E-3</v>
      </c>
      <c r="AN94" s="85">
        <v>4980</v>
      </c>
      <c r="AO94" s="85">
        <v>4.2</v>
      </c>
      <c r="AP94" s="85">
        <v>4967</v>
      </c>
      <c r="AQ94" s="85">
        <v>16</v>
      </c>
      <c r="AR94" s="85">
        <v>12120</v>
      </c>
      <c r="AS94" s="85">
        <v>150</v>
      </c>
      <c r="AT94" s="85">
        <v>5040.1000000000004</v>
      </c>
      <c r="AU94" s="85">
        <v>3.9</v>
      </c>
      <c r="AV94" s="83">
        <v>2.9420000000000002</v>
      </c>
      <c r="AW94" s="83">
        <v>4.5999999999999999E-2</v>
      </c>
      <c r="AZ94" s="85">
        <v>2.4279999999999999</v>
      </c>
      <c r="BA94" s="85">
        <v>3.7999999999999999E-2</v>
      </c>
      <c r="BB94" s="85">
        <v>299750</v>
      </c>
      <c r="BC94" s="85">
        <v>4000</v>
      </c>
      <c r="BD94" s="85">
        <v>145875</v>
      </c>
      <c r="BE94" s="85">
        <v>1750</v>
      </c>
      <c r="BF94" s="85">
        <v>190500</v>
      </c>
      <c r="BG94" s="85">
        <v>1937.5</v>
      </c>
      <c r="BH94" s="85">
        <v>9881.25</v>
      </c>
      <c r="BI94" s="85">
        <v>150</v>
      </c>
      <c r="BJ94" s="85">
        <v>106.25</v>
      </c>
      <c r="BK94" s="85">
        <v>13.125</v>
      </c>
      <c r="BL94" s="85">
        <f t="shared" si="16"/>
        <v>19.326750031374843</v>
      </c>
      <c r="BM94" s="85">
        <f t="shared" si="17"/>
        <v>0.35314665870055445</v>
      </c>
    </row>
    <row r="95" spans="1:65" x14ac:dyDescent="0.2">
      <c r="A95" s="82">
        <v>44194.743934537037</v>
      </c>
      <c r="B95" s="83" t="s">
        <v>1575</v>
      </c>
      <c r="C95" s="83">
        <v>69316</v>
      </c>
      <c r="D95" s="83">
        <v>35223</v>
      </c>
      <c r="E95" s="83" t="s">
        <v>1576</v>
      </c>
      <c r="F95" s="83" t="s">
        <v>1305</v>
      </c>
      <c r="G95" s="83" t="s">
        <v>1577</v>
      </c>
      <c r="H95" s="83" t="s">
        <v>1307</v>
      </c>
      <c r="I95" s="84">
        <v>0.74392291666666666</v>
      </c>
      <c r="J95" s="85">
        <v>11.031000000000001</v>
      </c>
      <c r="K95" s="83" t="s">
        <v>1575</v>
      </c>
      <c r="L95" s="113">
        <v>0.33429999999999999</v>
      </c>
      <c r="M95" s="113">
        <v>1.3220000000000001</v>
      </c>
      <c r="N95" s="86">
        <v>134.72999999999999</v>
      </c>
      <c r="O95" s="86">
        <f t="shared" si="9"/>
        <v>2.850573479144153</v>
      </c>
      <c r="P95" s="87">
        <v>1.1763999999999999</v>
      </c>
      <c r="Q95" s="87">
        <f t="shared" si="10"/>
        <v>2.5016330346395728E-2</v>
      </c>
      <c r="R95" s="87">
        <v>0.99077999999999999</v>
      </c>
      <c r="S95" s="72">
        <f t="shared" si="11"/>
        <v>1.0540632400000001</v>
      </c>
      <c r="T95" s="72">
        <f t="shared" si="12"/>
        <v>2.2414819976791244E-2</v>
      </c>
      <c r="U95" s="73">
        <v>0.83189999999999997</v>
      </c>
      <c r="V95" s="73">
        <f t="shared" si="13"/>
        <v>1.6688710075976512E-2</v>
      </c>
      <c r="W95" s="72">
        <f t="shared" si="14"/>
        <v>0.34149424582562882</v>
      </c>
      <c r="X95" s="90">
        <v>0.80179999999999996</v>
      </c>
      <c r="Y95" s="90">
        <f t="shared" si="15"/>
        <v>1.8793437578048355E-2</v>
      </c>
      <c r="Z95" s="85">
        <v>134.72999999999999</v>
      </c>
      <c r="AA95" s="85">
        <v>0.93</v>
      </c>
      <c r="AB95" s="85">
        <v>1.1763999999999999</v>
      </c>
      <c r="AC95" s="85">
        <v>8.5000000000000006E-3</v>
      </c>
      <c r="AD95" s="85">
        <v>0.99077999999999999</v>
      </c>
      <c r="AE95" s="85">
        <v>0.850051</v>
      </c>
      <c r="AF95" s="85">
        <v>6.1419869999999998E-3</v>
      </c>
      <c r="AG95" s="85">
        <v>0.83189999999999997</v>
      </c>
      <c r="AH95" s="85">
        <v>1.2999999999999999E-3</v>
      </c>
      <c r="AI95" s="85">
        <v>0.53400999999999998</v>
      </c>
      <c r="AJ95" s="85">
        <v>0.80179999999999996</v>
      </c>
      <c r="AK95" s="85">
        <v>9.7999999999999997E-3</v>
      </c>
      <c r="AL95" s="85">
        <v>0.61948000000000003</v>
      </c>
      <c r="AM95" s="85">
        <v>8.4000000000000003E-4</v>
      </c>
      <c r="AN95" s="85">
        <v>4986.1000000000004</v>
      </c>
      <c r="AO95" s="85">
        <v>7</v>
      </c>
      <c r="AP95" s="85">
        <v>5013</v>
      </c>
      <c r="AQ95" s="85">
        <v>25</v>
      </c>
      <c r="AR95" s="85">
        <v>11900</v>
      </c>
      <c r="AS95" s="85">
        <v>110</v>
      </c>
      <c r="AT95" s="85">
        <v>5034.2</v>
      </c>
      <c r="AU95" s="85">
        <v>2.9</v>
      </c>
      <c r="AV95" s="83">
        <v>2.81</v>
      </c>
      <c r="AW95" s="83">
        <v>4.8000000000000001E-2</v>
      </c>
      <c r="AZ95" s="85">
        <v>2.4130000000000003</v>
      </c>
      <c r="BA95" s="85">
        <v>4.5999999999999999E-2</v>
      </c>
      <c r="BB95" s="85">
        <v>290250</v>
      </c>
      <c r="BC95" s="85">
        <v>2437.5</v>
      </c>
      <c r="BD95" s="85">
        <v>140312.5</v>
      </c>
      <c r="BE95" s="85">
        <v>1250</v>
      </c>
      <c r="BF95" s="85">
        <v>183062.5</v>
      </c>
      <c r="BG95" s="85">
        <v>1687.5</v>
      </c>
      <c r="BH95" s="85">
        <v>9481.25</v>
      </c>
      <c r="BI95" s="85">
        <v>93.75</v>
      </c>
      <c r="BJ95" s="85">
        <v>108.75</v>
      </c>
      <c r="BK95" s="85">
        <v>16.875</v>
      </c>
      <c r="BL95" s="85">
        <f t="shared" si="16"/>
        <v>19.358931616441794</v>
      </c>
      <c r="BM95" s="85">
        <f t="shared" si="17"/>
        <v>0.26170084078564365</v>
      </c>
    </row>
    <row r="96" spans="1:65" x14ac:dyDescent="0.2">
      <c r="A96" s="82">
        <v>44194.75089880787</v>
      </c>
      <c r="B96" s="83" t="s">
        <v>1578</v>
      </c>
      <c r="C96" s="83">
        <v>69360</v>
      </c>
      <c r="D96" s="83">
        <v>34855</v>
      </c>
      <c r="E96" s="83" t="s">
        <v>1579</v>
      </c>
      <c r="F96" s="83" t="s">
        <v>1305</v>
      </c>
      <c r="G96" s="83" t="s">
        <v>1580</v>
      </c>
      <c r="H96" s="83" t="s">
        <v>1307</v>
      </c>
      <c r="I96" s="84">
        <v>0.7508872685185185</v>
      </c>
      <c r="J96" s="85">
        <v>11.038</v>
      </c>
      <c r="K96" s="83" t="s">
        <v>1578</v>
      </c>
      <c r="L96" s="113">
        <v>0.35830000000000001</v>
      </c>
      <c r="M96" s="113">
        <v>1.3819999999999999</v>
      </c>
      <c r="N96" s="86">
        <v>132.13</v>
      </c>
      <c r="O96" s="86">
        <f t="shared" si="9"/>
        <v>2.6952244359236577</v>
      </c>
      <c r="P96" s="87">
        <v>1.1504000000000001</v>
      </c>
      <c r="Q96" s="87">
        <f t="shared" si="10"/>
        <v>2.3483144252846557E-2</v>
      </c>
      <c r="R96" s="87">
        <v>0.89451000000000003</v>
      </c>
      <c r="S96" s="72">
        <f t="shared" si="11"/>
        <v>1.077885996</v>
      </c>
      <c r="T96" s="72">
        <f t="shared" si="12"/>
        <v>2.2002913956836415E-2</v>
      </c>
      <c r="U96" s="73">
        <v>0.83350000000000002</v>
      </c>
      <c r="V96" s="73">
        <f t="shared" si="13"/>
        <v>1.67564584563684E-2</v>
      </c>
      <c r="W96" s="72">
        <f t="shared" si="14"/>
        <v>0.44305806147526161</v>
      </c>
      <c r="X96" s="90">
        <v>0.81200000000000006</v>
      </c>
      <c r="Y96" s="90">
        <f t="shared" si="15"/>
        <v>1.9614729159486248E-2</v>
      </c>
      <c r="Z96" s="85">
        <v>132.13</v>
      </c>
      <c r="AA96" s="85">
        <v>0.53</v>
      </c>
      <c r="AB96" s="85">
        <v>1.1504000000000001</v>
      </c>
      <c r="AC96" s="85">
        <v>4.7000000000000002E-3</v>
      </c>
      <c r="AD96" s="85">
        <v>0.89451000000000003</v>
      </c>
      <c r="AE96" s="85">
        <v>0.86926289999999995</v>
      </c>
      <c r="AF96" s="85">
        <v>3.5514040000000002E-3</v>
      </c>
      <c r="AG96" s="85">
        <v>0.83350000000000002</v>
      </c>
      <c r="AH96" s="85">
        <v>1.6999999999999999E-3</v>
      </c>
      <c r="AI96" s="85">
        <v>0.41556999999999999</v>
      </c>
      <c r="AJ96" s="85">
        <v>0.81200000000000006</v>
      </c>
      <c r="AK96" s="85">
        <v>1.0999999999999999E-2</v>
      </c>
      <c r="AL96" s="85">
        <v>0.62039999999999995</v>
      </c>
      <c r="AM96" s="85">
        <v>1.2999999999999999E-3</v>
      </c>
      <c r="AN96" s="85">
        <v>4966.6000000000004</v>
      </c>
      <c r="AO96" s="85">
        <v>4</v>
      </c>
      <c r="AP96" s="85">
        <v>4936</v>
      </c>
      <c r="AQ96" s="85">
        <v>14</v>
      </c>
      <c r="AR96" s="85">
        <v>12020</v>
      </c>
      <c r="AS96" s="85">
        <v>120</v>
      </c>
      <c r="AT96" s="85">
        <v>5037.7</v>
      </c>
      <c r="AU96" s="85">
        <v>3.9</v>
      </c>
      <c r="AV96" s="83">
        <v>2.972</v>
      </c>
      <c r="AW96" s="83">
        <v>5.0999999999999997E-2</v>
      </c>
      <c r="AZ96" s="85">
        <v>2.4929999999999999</v>
      </c>
      <c r="BA96" s="85">
        <v>2.8000000000000001E-2</v>
      </c>
      <c r="BB96" s="85">
        <v>298875</v>
      </c>
      <c r="BC96" s="85">
        <v>4562.5</v>
      </c>
      <c r="BD96" s="85">
        <v>145125</v>
      </c>
      <c r="BE96" s="85">
        <v>2250</v>
      </c>
      <c r="BF96" s="85">
        <v>188812.5</v>
      </c>
      <c r="BG96" s="85">
        <v>2750</v>
      </c>
      <c r="BH96" s="85">
        <v>9843.75</v>
      </c>
      <c r="BI96" s="85">
        <v>193.75</v>
      </c>
      <c r="BJ96" s="85">
        <v>111.25</v>
      </c>
      <c r="BK96" s="85">
        <v>14.375</v>
      </c>
      <c r="BL96" s="85">
        <f t="shared" si="16"/>
        <v>19.230956671184948</v>
      </c>
      <c r="BM96" s="85">
        <f t="shared" si="17"/>
        <v>0.47087705366869359</v>
      </c>
    </row>
    <row r="97" spans="1:65" x14ac:dyDescent="0.2">
      <c r="A97" s="82">
        <v>44194.75729922454</v>
      </c>
      <c r="B97" s="83" t="s">
        <v>1581</v>
      </c>
      <c r="C97" s="83">
        <v>69521</v>
      </c>
      <c r="D97" s="83">
        <v>35335</v>
      </c>
      <c r="E97" s="83" t="s">
        <v>1582</v>
      </c>
      <c r="F97" s="83" t="s">
        <v>1305</v>
      </c>
      <c r="G97" s="83" t="s">
        <v>1583</v>
      </c>
      <c r="H97" s="83" t="s">
        <v>1307</v>
      </c>
      <c r="I97" s="84">
        <v>0.75728761574074077</v>
      </c>
      <c r="J97" s="85">
        <v>11.202</v>
      </c>
      <c r="K97" s="83" t="s">
        <v>1581</v>
      </c>
      <c r="L97" s="113">
        <v>0.33560000000000001</v>
      </c>
      <c r="M97" s="113">
        <v>1.3160000000000001</v>
      </c>
      <c r="N97" s="86">
        <v>134.69</v>
      </c>
      <c r="O97" s="86">
        <f t="shared" si="9"/>
        <v>2.7935923897376296</v>
      </c>
      <c r="P97" s="87">
        <v>1.1791</v>
      </c>
      <c r="Q97" s="87">
        <f t="shared" si="10"/>
        <v>2.4686043101315367E-2</v>
      </c>
      <c r="R97" s="87">
        <v>0.96592</v>
      </c>
      <c r="S97" s="72">
        <f t="shared" si="11"/>
        <v>1.0516495800000001</v>
      </c>
      <c r="T97" s="72">
        <f t="shared" si="12"/>
        <v>2.2017697280867127E-2</v>
      </c>
      <c r="U97" s="73">
        <v>0.82879999999999998</v>
      </c>
      <c r="V97" s="73">
        <f t="shared" si="13"/>
        <v>1.6810823180320469E-2</v>
      </c>
      <c r="W97" s="72">
        <f t="shared" si="14"/>
        <v>0.33760310648971364</v>
      </c>
      <c r="X97" s="90">
        <v>0.81</v>
      </c>
      <c r="Y97" s="90">
        <f t="shared" si="15"/>
        <v>2.9789931184881914E-2</v>
      </c>
      <c r="Z97" s="85">
        <v>134.69</v>
      </c>
      <c r="AA97" s="85">
        <v>0.74</v>
      </c>
      <c r="AB97" s="85">
        <v>1.1791</v>
      </c>
      <c r="AC97" s="85">
        <v>7.3000000000000001E-3</v>
      </c>
      <c r="AD97" s="85">
        <v>0.96592</v>
      </c>
      <c r="AE97" s="85">
        <v>0.84810450000000004</v>
      </c>
      <c r="AF97" s="85">
        <v>5.2507530000000004E-3</v>
      </c>
      <c r="AG97" s="85">
        <v>0.82879999999999998</v>
      </c>
      <c r="AH97" s="85">
        <v>2.8E-3</v>
      </c>
      <c r="AI97" s="85">
        <v>0.44385000000000002</v>
      </c>
      <c r="AJ97" s="85">
        <v>0.81</v>
      </c>
      <c r="AK97" s="85">
        <v>2.5000000000000001E-2</v>
      </c>
      <c r="AL97" s="85">
        <v>0.61970000000000003</v>
      </c>
      <c r="AM97" s="85">
        <v>1.1999999999999999E-3</v>
      </c>
      <c r="AN97" s="85">
        <v>4985.8999999999996</v>
      </c>
      <c r="AO97" s="85">
        <v>5.5</v>
      </c>
      <c r="AP97" s="85">
        <v>5021</v>
      </c>
      <c r="AQ97" s="85">
        <v>22</v>
      </c>
      <c r="AR97" s="85">
        <v>11990</v>
      </c>
      <c r="AS97" s="85">
        <v>280</v>
      </c>
      <c r="AT97" s="85">
        <v>5027.2</v>
      </c>
      <c r="AU97" s="85">
        <v>6.3</v>
      </c>
      <c r="AV97" s="83">
        <v>2.7360000000000002</v>
      </c>
      <c r="AW97" s="83">
        <v>5.2999999999999999E-2</v>
      </c>
      <c r="AZ97" s="85">
        <v>2.3450000000000002</v>
      </c>
      <c r="BA97" s="85">
        <v>8.8999999999999996E-2</v>
      </c>
      <c r="BB97" s="85">
        <v>281937.5</v>
      </c>
      <c r="BC97" s="85">
        <v>3000</v>
      </c>
      <c r="BD97" s="85">
        <v>136062.5</v>
      </c>
      <c r="BE97" s="85">
        <v>1562.5</v>
      </c>
      <c r="BF97" s="85">
        <v>177750</v>
      </c>
      <c r="BG97" s="85">
        <v>1937.5</v>
      </c>
      <c r="BH97" s="85">
        <v>9143.75</v>
      </c>
      <c r="BI97" s="85">
        <v>137.5</v>
      </c>
      <c r="BJ97" s="85">
        <v>108.75</v>
      </c>
      <c r="BK97" s="85">
        <v>25.625</v>
      </c>
      <c r="BL97" s="85">
        <f t="shared" si="16"/>
        <v>19.492847138577687</v>
      </c>
      <c r="BM97" s="85">
        <f t="shared" si="17"/>
        <v>0.36203328739450563</v>
      </c>
    </row>
    <row r="98" spans="1:65" x14ac:dyDescent="0.2">
      <c r="A98" s="82">
        <v>44194.763702708333</v>
      </c>
      <c r="B98" s="83" t="s">
        <v>1584</v>
      </c>
      <c r="C98" s="83">
        <v>69375</v>
      </c>
      <c r="D98" s="83">
        <v>35100</v>
      </c>
      <c r="E98" s="83" t="s">
        <v>1585</v>
      </c>
      <c r="F98" s="83" t="s">
        <v>1305</v>
      </c>
      <c r="G98" s="83" t="s">
        <v>1586</v>
      </c>
      <c r="H98" s="83" t="s">
        <v>1307</v>
      </c>
      <c r="I98" s="84">
        <v>0.76369108796296292</v>
      </c>
      <c r="J98" s="85">
        <v>11.03</v>
      </c>
      <c r="K98" s="83" t="s">
        <v>1584</v>
      </c>
      <c r="L98" s="113">
        <v>0.35589999999999999</v>
      </c>
      <c r="M98" s="113">
        <v>1.347</v>
      </c>
      <c r="N98" s="86">
        <v>132.34</v>
      </c>
      <c r="O98" s="86">
        <f t="shared" si="9"/>
        <v>2.7403741058475939</v>
      </c>
      <c r="P98" s="87">
        <v>1.1565000000000001</v>
      </c>
      <c r="Q98" s="87">
        <f t="shared" si="10"/>
        <v>2.3350308349141775E-2</v>
      </c>
      <c r="R98" s="87">
        <v>0.91891</v>
      </c>
      <c r="S98" s="72">
        <f t="shared" si="11"/>
        <v>1.0722005960000001</v>
      </c>
      <c r="T98" s="72">
        <f t="shared" si="12"/>
        <v>2.1648261554720719E-2</v>
      </c>
      <c r="U98" s="73">
        <v>0.82920000000000005</v>
      </c>
      <c r="V98" s="73">
        <f t="shared" si="13"/>
        <v>1.6909141196406161E-2</v>
      </c>
      <c r="W98" s="72">
        <f t="shared" si="14"/>
        <v>0.50188906531319577</v>
      </c>
      <c r="X98" s="90">
        <v>0.81200000000000006</v>
      </c>
      <c r="Y98" s="90">
        <f t="shared" si="15"/>
        <v>2.1441492485365844E-2</v>
      </c>
      <c r="Z98" s="85">
        <v>132.34</v>
      </c>
      <c r="AA98" s="85">
        <v>0.71</v>
      </c>
      <c r="AB98" s="85">
        <v>1.1565000000000001</v>
      </c>
      <c r="AC98" s="85">
        <v>3.2000000000000002E-3</v>
      </c>
      <c r="AD98" s="85">
        <v>0.91891</v>
      </c>
      <c r="AE98" s="85">
        <v>0.8646779</v>
      </c>
      <c r="AF98" s="85">
        <v>2.3925370000000001E-3</v>
      </c>
      <c r="AG98" s="85">
        <v>0.82920000000000005</v>
      </c>
      <c r="AH98" s="85">
        <v>3.3E-3</v>
      </c>
      <c r="AI98" s="85">
        <v>-0.64781</v>
      </c>
      <c r="AJ98" s="85">
        <v>0.81200000000000006</v>
      </c>
      <c r="AK98" s="85">
        <v>1.4E-2</v>
      </c>
      <c r="AL98" s="85">
        <v>0.61990000000000001</v>
      </c>
      <c r="AM98" s="85">
        <v>1.6999999999999999E-3</v>
      </c>
      <c r="AN98" s="85">
        <v>4968.1000000000004</v>
      </c>
      <c r="AO98" s="85">
        <v>5.4</v>
      </c>
      <c r="AP98" s="85">
        <v>4954.1000000000004</v>
      </c>
      <c r="AQ98" s="85">
        <v>9.6</v>
      </c>
      <c r="AR98" s="85">
        <v>12010</v>
      </c>
      <c r="AS98" s="85">
        <v>160</v>
      </c>
      <c r="AT98" s="85">
        <v>5028.1000000000004</v>
      </c>
      <c r="AU98" s="85">
        <v>7.5</v>
      </c>
      <c r="AV98" s="83">
        <v>2.782</v>
      </c>
      <c r="AW98" s="83">
        <v>6.0999999999999999E-2</v>
      </c>
      <c r="AZ98" s="85">
        <v>2.339</v>
      </c>
      <c r="BA98" s="85">
        <v>3.6999999999999998E-2</v>
      </c>
      <c r="BB98" s="85">
        <v>279937.5</v>
      </c>
      <c r="BC98" s="85">
        <v>5562.5</v>
      </c>
      <c r="BD98" s="85">
        <v>135187.5</v>
      </c>
      <c r="BE98" s="85">
        <v>2375</v>
      </c>
      <c r="BF98" s="85">
        <v>176562.5</v>
      </c>
      <c r="BG98" s="85">
        <v>3500</v>
      </c>
      <c r="BH98" s="85">
        <v>9125</v>
      </c>
      <c r="BI98" s="85">
        <v>162.5</v>
      </c>
      <c r="BJ98" s="85">
        <v>111.875</v>
      </c>
      <c r="BK98" s="85">
        <v>7.5</v>
      </c>
      <c r="BL98" s="85">
        <f t="shared" si="16"/>
        <v>19.404049357311671</v>
      </c>
      <c r="BM98" s="85">
        <f t="shared" si="17"/>
        <v>0.5170676189935437</v>
      </c>
    </row>
    <row r="99" spans="1:65" x14ac:dyDescent="0.2">
      <c r="A99" s="82">
        <v>44194.770628599537</v>
      </c>
      <c r="B99" s="83" t="s">
        <v>1587</v>
      </c>
      <c r="C99" s="83">
        <v>69510</v>
      </c>
      <c r="D99" s="83">
        <v>35100</v>
      </c>
      <c r="E99" s="83" t="s">
        <v>1588</v>
      </c>
      <c r="F99" s="83" t="s">
        <v>1305</v>
      </c>
      <c r="G99" s="83" t="s">
        <v>1589</v>
      </c>
      <c r="H99" s="83" t="s">
        <v>1307</v>
      </c>
      <c r="I99" s="84">
        <v>0.77061701388888892</v>
      </c>
      <c r="J99" s="85">
        <v>11.061999999999999</v>
      </c>
      <c r="K99" s="83" t="s">
        <v>1587</v>
      </c>
      <c r="L99" s="113">
        <v>0.34810000000000002</v>
      </c>
      <c r="M99" s="113">
        <v>1.3149999999999999</v>
      </c>
      <c r="N99" s="86">
        <v>133.02000000000001</v>
      </c>
      <c r="O99" s="86">
        <f t="shared" si="9"/>
        <v>2.6933488745426208</v>
      </c>
      <c r="P99" s="87">
        <v>1.1556</v>
      </c>
      <c r="Q99" s="87">
        <f t="shared" si="10"/>
        <v>2.3318973905384434E-2</v>
      </c>
      <c r="R99" s="87">
        <v>0.89148000000000005</v>
      </c>
      <c r="S99" s="72">
        <f t="shared" si="11"/>
        <v>1.073035612</v>
      </c>
      <c r="T99" s="72">
        <f t="shared" si="12"/>
        <v>2.1652898440024902E-2</v>
      </c>
      <c r="U99" s="73">
        <v>0.83489999999999998</v>
      </c>
      <c r="V99" s="73">
        <f t="shared" si="13"/>
        <v>1.6884110992290948E-2</v>
      </c>
      <c r="W99" s="72">
        <f t="shared" si="14"/>
        <v>0.47274213641623158</v>
      </c>
      <c r="X99" s="90">
        <v>0.80700000000000005</v>
      </c>
      <c r="Y99" s="90">
        <f t="shared" si="15"/>
        <v>1.9532014745028223E-2</v>
      </c>
      <c r="Z99" s="85">
        <v>133.02000000000001</v>
      </c>
      <c r="AA99" s="85">
        <v>0.42</v>
      </c>
      <c r="AB99" s="85">
        <v>1.1556</v>
      </c>
      <c r="AC99" s="85">
        <v>3.0999999999999999E-3</v>
      </c>
      <c r="AD99" s="85">
        <v>0.89148000000000005</v>
      </c>
      <c r="AE99" s="85">
        <v>0.86535130000000005</v>
      </c>
      <c r="AF99" s="85">
        <v>2.3213819999999999E-3</v>
      </c>
      <c r="AG99" s="85">
        <v>0.83489999999999998</v>
      </c>
      <c r="AH99" s="85">
        <v>2.5000000000000001E-3</v>
      </c>
      <c r="AI99" s="85">
        <v>0.23869000000000001</v>
      </c>
      <c r="AJ99" s="85">
        <v>0.80700000000000005</v>
      </c>
      <c r="AK99" s="85">
        <v>1.0999999999999999E-2</v>
      </c>
      <c r="AL99" s="85">
        <v>0.62270000000000003</v>
      </c>
      <c r="AM99" s="85">
        <v>1.1999999999999999E-3</v>
      </c>
      <c r="AN99" s="85">
        <v>4973.3999999999996</v>
      </c>
      <c r="AO99" s="85">
        <v>3.2</v>
      </c>
      <c r="AP99" s="85">
        <v>4951.3</v>
      </c>
      <c r="AQ99" s="85">
        <v>9.3000000000000007</v>
      </c>
      <c r="AR99" s="85">
        <v>11960</v>
      </c>
      <c r="AS99" s="85">
        <v>130</v>
      </c>
      <c r="AT99" s="85">
        <v>5040.8999999999996</v>
      </c>
      <c r="AU99" s="85">
        <v>5.6</v>
      </c>
      <c r="AV99" s="83">
        <v>2.6719999999999997</v>
      </c>
      <c r="AW99" s="83">
        <v>4.8000000000000001E-2</v>
      </c>
      <c r="AZ99" s="85">
        <v>2.238</v>
      </c>
      <c r="BA99" s="85">
        <v>0.04</v>
      </c>
      <c r="BB99" s="85">
        <v>266687.5</v>
      </c>
      <c r="BC99" s="85">
        <v>4125</v>
      </c>
      <c r="BD99" s="85">
        <v>130250</v>
      </c>
      <c r="BE99" s="85">
        <v>1937.5</v>
      </c>
      <c r="BF99" s="85">
        <v>168875</v>
      </c>
      <c r="BG99" s="85">
        <v>2625</v>
      </c>
      <c r="BH99" s="85">
        <v>8862.5</v>
      </c>
      <c r="BI99" s="85">
        <v>125</v>
      </c>
      <c r="BJ99" s="85">
        <v>82.5</v>
      </c>
      <c r="BK99" s="85">
        <v>10</v>
      </c>
      <c r="BL99" s="85">
        <f t="shared" si="16"/>
        <v>19.095905317381476</v>
      </c>
      <c r="BM99" s="85">
        <f t="shared" si="17"/>
        <v>0.40080960799750548</v>
      </c>
    </row>
    <row r="100" spans="1:65" x14ac:dyDescent="0.2">
      <c r="A100" s="82">
        <v>44194.777069247684</v>
      </c>
      <c r="B100" s="83" t="s">
        <v>1590</v>
      </c>
      <c r="C100" s="83">
        <v>69099</v>
      </c>
      <c r="D100" s="83">
        <v>35085</v>
      </c>
      <c r="E100" s="83" t="s">
        <v>1591</v>
      </c>
      <c r="F100" s="83" t="s">
        <v>1305</v>
      </c>
      <c r="G100" s="83" t="s">
        <v>1592</v>
      </c>
      <c r="H100" s="83" t="s">
        <v>1307</v>
      </c>
      <c r="I100" s="84">
        <v>0.7770576388888889</v>
      </c>
      <c r="J100" s="85">
        <v>11.016999999999999</v>
      </c>
      <c r="K100" s="83" t="s">
        <v>1590</v>
      </c>
      <c r="L100" s="113">
        <v>0.36530000000000001</v>
      </c>
      <c r="M100" s="113">
        <v>1.431</v>
      </c>
      <c r="N100" s="86">
        <v>131.30000000000001</v>
      </c>
      <c r="O100" s="86">
        <f t="shared" si="9"/>
        <v>2.6789505407901806</v>
      </c>
      <c r="P100" s="87">
        <v>1.1487000000000001</v>
      </c>
      <c r="Q100" s="87">
        <f t="shared" si="10"/>
        <v>2.3822146754648291E-2</v>
      </c>
      <c r="R100" s="87">
        <v>0.97341999999999995</v>
      </c>
      <c r="S100" s="72">
        <f t="shared" si="11"/>
        <v>1.079481132</v>
      </c>
      <c r="T100" s="72">
        <f t="shared" si="12"/>
        <v>2.2386661586462627E-2</v>
      </c>
      <c r="U100" s="73">
        <v>0.82920000000000005</v>
      </c>
      <c r="V100" s="73">
        <f t="shared" si="13"/>
        <v>1.6681398502523703E-2</v>
      </c>
      <c r="W100" s="72">
        <f t="shared" si="14"/>
        <v>0.38720039679533991</v>
      </c>
      <c r="X100" s="90">
        <v>0.80830000000000002</v>
      </c>
      <c r="Y100" s="90">
        <f t="shared" si="15"/>
        <v>1.8453984827131512E-2</v>
      </c>
      <c r="Z100" s="85">
        <v>131.30000000000001</v>
      </c>
      <c r="AA100" s="85">
        <v>0.53</v>
      </c>
      <c r="AB100" s="85">
        <v>1.1487000000000001</v>
      </c>
      <c r="AC100" s="85">
        <v>6.3E-3</v>
      </c>
      <c r="AD100" s="85">
        <v>0.97341999999999995</v>
      </c>
      <c r="AE100" s="85">
        <v>0.87054929999999997</v>
      </c>
      <c r="AF100" s="85">
        <v>4.7744939999999998E-3</v>
      </c>
      <c r="AG100" s="85">
        <v>0.82920000000000005</v>
      </c>
      <c r="AH100" s="85">
        <v>1.8E-3</v>
      </c>
      <c r="AI100" s="85">
        <v>0.73153000000000001</v>
      </c>
      <c r="AJ100" s="85">
        <v>0.80830000000000002</v>
      </c>
      <c r="AK100" s="85">
        <v>8.8999999999999999E-3</v>
      </c>
      <c r="AL100" s="85">
        <v>0.62229999999999996</v>
      </c>
      <c r="AM100" s="85">
        <v>1E-3</v>
      </c>
      <c r="AN100" s="85">
        <v>4960.2</v>
      </c>
      <c r="AO100" s="85">
        <v>4.0999999999999996</v>
      </c>
      <c r="AP100" s="85">
        <v>4931</v>
      </c>
      <c r="AQ100" s="85">
        <v>19</v>
      </c>
      <c r="AR100" s="85">
        <v>11973</v>
      </c>
      <c r="AS100" s="85">
        <v>99</v>
      </c>
      <c r="AT100" s="85">
        <v>5028</v>
      </c>
      <c r="AU100" s="85">
        <v>4</v>
      </c>
      <c r="AV100" s="83">
        <v>2.8969999999999998</v>
      </c>
      <c r="AW100" s="83">
        <v>3.7999999999999999E-2</v>
      </c>
      <c r="AZ100" s="85">
        <v>2.4369999999999998</v>
      </c>
      <c r="BA100" s="85">
        <v>3.4000000000000002E-2</v>
      </c>
      <c r="BB100" s="85">
        <v>286562.5</v>
      </c>
      <c r="BC100" s="85">
        <v>2687.5</v>
      </c>
      <c r="BD100" s="85">
        <v>139062.5</v>
      </c>
      <c r="BE100" s="85">
        <v>1437.5</v>
      </c>
      <c r="BF100" s="85">
        <v>181312.5</v>
      </c>
      <c r="BG100" s="85">
        <v>1687.5</v>
      </c>
      <c r="BH100" s="85">
        <v>9437.5</v>
      </c>
      <c r="BI100" s="85">
        <v>106.25</v>
      </c>
      <c r="BJ100" s="85">
        <v>95.625</v>
      </c>
      <c r="BK100" s="85">
        <v>9.375</v>
      </c>
      <c r="BL100" s="85">
        <f t="shared" si="16"/>
        <v>19.256812205029274</v>
      </c>
      <c r="BM100" s="85">
        <f t="shared" si="17"/>
        <v>0.28128896785398627</v>
      </c>
    </row>
    <row r="101" spans="1:65" x14ac:dyDescent="0.2">
      <c r="A101" s="82">
        <v>44194.732515833333</v>
      </c>
      <c r="B101" s="83" t="s">
        <v>1593</v>
      </c>
      <c r="C101" s="83">
        <v>81830</v>
      </c>
      <c r="D101" s="83">
        <v>14513</v>
      </c>
      <c r="E101" s="83" t="s">
        <v>1594</v>
      </c>
      <c r="F101" s="83" t="s">
        <v>1305</v>
      </c>
      <c r="G101" s="83" t="s">
        <v>1595</v>
      </c>
      <c r="H101" s="83" t="s">
        <v>1307</v>
      </c>
      <c r="I101" s="84">
        <v>0.73250428240740739</v>
      </c>
      <c r="J101" s="85">
        <v>11.032</v>
      </c>
      <c r="K101" s="83" t="s">
        <v>1593</v>
      </c>
      <c r="L101" s="113">
        <v>8.6499999999999994E-2</v>
      </c>
      <c r="M101" s="113">
        <v>1.2E-2</v>
      </c>
      <c r="N101" s="86">
        <v>1.64</v>
      </c>
      <c r="O101" s="86">
        <f t="shared" si="9"/>
        <v>0.48111936148943324</v>
      </c>
      <c r="P101" s="87">
        <v>2.24E-2</v>
      </c>
      <c r="Q101" s="87">
        <f t="shared" si="10"/>
        <v>4.2238257539818089E-3</v>
      </c>
      <c r="R101" s="87">
        <v>0.99643000000000004</v>
      </c>
      <c r="S101" s="72">
        <f t="shared" si="11"/>
        <v>55.357146399999998</v>
      </c>
      <c r="T101" s="72">
        <f t="shared" si="12"/>
        <v>10.438345255644245</v>
      </c>
      <c r="U101" s="73">
        <v>0.51100000000000001</v>
      </c>
      <c r="V101" s="73">
        <f t="shared" si="13"/>
        <v>5.3976368903437724E-2</v>
      </c>
      <c r="W101" s="72">
        <f t="shared" si="14"/>
        <v>0.54809058556428147</v>
      </c>
      <c r="X101" s="90">
        <v>0.08</v>
      </c>
      <c r="Y101" s="90">
        <f t="shared" si="15"/>
        <v>0.19000673672267518</v>
      </c>
      <c r="Z101" s="85">
        <v>1.64</v>
      </c>
      <c r="AA101" s="85">
        <v>0.48</v>
      </c>
      <c r="AB101" s="85">
        <v>2.24E-2</v>
      </c>
      <c r="AC101" s="85">
        <v>4.1999999999999997E-3</v>
      </c>
      <c r="AD101" s="85">
        <v>0.99643000000000004</v>
      </c>
      <c r="AE101" s="85">
        <v>44.642859999999999</v>
      </c>
      <c r="AF101" s="85">
        <v>8.3705359999999995</v>
      </c>
      <c r="AG101" s="85">
        <v>0.51100000000000001</v>
      </c>
      <c r="AH101" s="85">
        <v>5.2999999999999999E-2</v>
      </c>
      <c r="AI101" s="85">
        <v>-0.91925000000000001</v>
      </c>
      <c r="AJ101" s="85">
        <v>0.08</v>
      </c>
      <c r="AK101" s="85">
        <v>0.19</v>
      </c>
      <c r="AL101" s="85">
        <v>1.1100000000000001</v>
      </c>
      <c r="AM101" s="85">
        <v>0.15</v>
      </c>
      <c r="AN101" s="85">
        <v>950</v>
      </c>
      <c r="AO101" s="85">
        <v>170</v>
      </c>
      <c r="AP101" s="85">
        <v>143</v>
      </c>
      <c r="AQ101" s="85">
        <v>27</v>
      </c>
      <c r="AR101" s="85">
        <v>-400</v>
      </c>
      <c r="AS101" s="85">
        <v>2600</v>
      </c>
      <c r="AT101" s="85">
        <v>4250</v>
      </c>
      <c r="AU101" s="85">
        <v>150</v>
      </c>
      <c r="AV101" s="83">
        <v>0.74</v>
      </c>
      <c r="AW101" s="83">
        <v>1.6E-2</v>
      </c>
      <c r="AZ101" s="85">
        <v>2.3E-2</v>
      </c>
      <c r="BA101" s="85">
        <v>3.4000000000000002E-2</v>
      </c>
      <c r="BB101" s="85">
        <v>918.75</v>
      </c>
      <c r="BC101" s="85">
        <v>312.5</v>
      </c>
      <c r="BD101" s="85">
        <v>456.25</v>
      </c>
      <c r="BE101" s="85">
        <v>143.75</v>
      </c>
      <c r="BF101" s="85">
        <v>931.25</v>
      </c>
      <c r="BG101" s="85">
        <v>193.75</v>
      </c>
      <c r="BH101" s="85">
        <v>76.875</v>
      </c>
      <c r="BI101" s="85">
        <v>10</v>
      </c>
      <c r="BJ101" s="85">
        <v>88.75</v>
      </c>
      <c r="BK101" s="85">
        <v>10.625</v>
      </c>
      <c r="BL101" s="85">
        <f t="shared" si="16"/>
        <v>16.495158013376635</v>
      </c>
      <c r="BM101" s="85">
        <f t="shared" si="17"/>
        <v>4.0474520931904934</v>
      </c>
    </row>
    <row r="102" spans="1:65" x14ac:dyDescent="0.2">
      <c r="A102" s="82">
        <v>44194.813618645836</v>
      </c>
      <c r="B102" s="83" t="s">
        <v>1596</v>
      </c>
      <c r="C102" s="83">
        <v>82386</v>
      </c>
      <c r="D102" s="83">
        <v>12973</v>
      </c>
      <c r="E102" s="83" t="s">
        <v>1597</v>
      </c>
      <c r="F102" s="83" t="s">
        <v>1305</v>
      </c>
      <c r="G102" s="83" t="s">
        <v>1598</v>
      </c>
      <c r="H102" s="83" t="s">
        <v>1307</v>
      </c>
      <c r="I102" s="84">
        <v>0.81360706018518514</v>
      </c>
      <c r="J102" s="85">
        <v>11.000999999999999</v>
      </c>
      <c r="K102" s="83" t="s">
        <v>1596</v>
      </c>
      <c r="L102" s="113">
        <v>0.68300000000000005</v>
      </c>
      <c r="M102" s="113">
        <v>-8.0000000000000002E-3</v>
      </c>
      <c r="N102" s="86">
        <v>0.39500000000000002</v>
      </c>
      <c r="O102" s="86">
        <f t="shared" si="9"/>
        <v>7.5414918948441489E-2</v>
      </c>
      <c r="P102" s="87">
        <v>1.0970000000000001E-2</v>
      </c>
      <c r="Q102" s="87">
        <f t="shared" si="10"/>
        <v>6.2947308123540921E-4</v>
      </c>
      <c r="R102" s="87">
        <v>0.99965000000000004</v>
      </c>
      <c r="S102" s="72">
        <f t="shared" si="11"/>
        <v>113.03554800000001</v>
      </c>
      <c r="T102" s="72">
        <f t="shared" si="12"/>
        <v>6.4861293655496404</v>
      </c>
      <c r="U102" s="73">
        <v>0.25800000000000001</v>
      </c>
      <c r="V102" s="73">
        <f t="shared" si="13"/>
        <v>3.5378321045521653E-2</v>
      </c>
      <c r="W102" s="72">
        <f t="shared" si="14"/>
        <v>0.32641303621124357</v>
      </c>
      <c r="X102" s="90">
        <v>0.22</v>
      </c>
      <c r="Y102" s="90">
        <f t="shared" si="15"/>
        <v>0.35002765605020408</v>
      </c>
      <c r="Z102" s="85">
        <v>0.39500000000000002</v>
      </c>
      <c r="AA102" s="85">
        <v>7.4999999999999997E-2</v>
      </c>
      <c r="AB102" s="85">
        <v>1.0970000000000001E-2</v>
      </c>
      <c r="AC102" s="85">
        <v>5.9000000000000003E-4</v>
      </c>
      <c r="AD102" s="85">
        <v>0.99965000000000004</v>
      </c>
      <c r="AE102" s="85">
        <v>91.157700000000006</v>
      </c>
      <c r="AF102" s="85">
        <v>4.9027390000000004</v>
      </c>
      <c r="AG102" s="85">
        <v>0.25800000000000001</v>
      </c>
      <c r="AH102" s="85">
        <v>3.5000000000000003E-2</v>
      </c>
      <c r="AI102" s="85">
        <v>-0.99012999999999995</v>
      </c>
      <c r="AJ102" s="85">
        <v>0.22</v>
      </c>
      <c r="AK102" s="85">
        <v>0.35</v>
      </c>
      <c r="AL102" s="85">
        <v>2.36</v>
      </c>
      <c r="AM102" s="85">
        <v>0.28999999999999998</v>
      </c>
      <c r="AN102" s="85">
        <v>335</v>
      </c>
      <c r="AO102" s="85">
        <v>53</v>
      </c>
      <c r="AP102" s="85">
        <v>70.3</v>
      </c>
      <c r="AQ102" s="85">
        <v>3.8</v>
      </c>
      <c r="AR102" s="85">
        <v>2700</v>
      </c>
      <c r="AS102" s="85">
        <v>4800</v>
      </c>
      <c r="AT102" s="85">
        <v>3200</v>
      </c>
      <c r="AU102" s="85">
        <v>210</v>
      </c>
      <c r="AV102" s="83">
        <v>5.33</v>
      </c>
      <c r="AW102" s="83">
        <v>0.11</v>
      </c>
      <c r="AZ102" s="85">
        <v>-1.4E-2</v>
      </c>
      <c r="BA102" s="85">
        <v>3.6000000000000004E-2</v>
      </c>
      <c r="BB102" s="85">
        <v>1393.75</v>
      </c>
      <c r="BC102" s="85">
        <v>293.75</v>
      </c>
      <c r="BD102" s="85">
        <v>768.75</v>
      </c>
      <c r="BE102" s="85">
        <v>156.25</v>
      </c>
      <c r="BF102" s="85">
        <v>3156.25</v>
      </c>
      <c r="BG102" s="85">
        <v>231.25</v>
      </c>
      <c r="BH102" s="85">
        <v>110</v>
      </c>
      <c r="BI102" s="85">
        <v>17.5</v>
      </c>
      <c r="BJ102" s="85">
        <v>103.75</v>
      </c>
      <c r="BK102" s="85">
        <v>23.125</v>
      </c>
      <c r="BL102" s="85">
        <f t="shared" si="16"/>
        <v>36.645248776409865</v>
      </c>
      <c r="BM102" s="85">
        <f t="shared" si="17"/>
        <v>6.4184672123498681</v>
      </c>
    </row>
    <row r="103" spans="1:65" x14ac:dyDescent="0.2">
      <c r="A103" s="82">
        <v>44194.744918715274</v>
      </c>
      <c r="B103" s="83" t="s">
        <v>1599</v>
      </c>
      <c r="C103" s="83">
        <v>76877</v>
      </c>
      <c r="D103" s="83">
        <v>15968</v>
      </c>
      <c r="E103" s="83" t="s">
        <v>1600</v>
      </c>
      <c r="F103" s="83" t="s">
        <v>1305</v>
      </c>
      <c r="G103" s="83" t="s">
        <v>1601</v>
      </c>
      <c r="H103" s="83" t="s">
        <v>1307</v>
      </c>
      <c r="I103" s="84">
        <v>0.74490717592592592</v>
      </c>
      <c r="J103" s="85">
        <v>11.08</v>
      </c>
      <c r="K103" s="83" t="s">
        <v>1599</v>
      </c>
      <c r="L103" s="113">
        <v>6.24</v>
      </c>
      <c r="M103" s="113">
        <v>1.7999999999999999E-2</v>
      </c>
      <c r="N103" s="86">
        <v>0.13400000000000001</v>
      </c>
      <c r="O103" s="86">
        <f t="shared" si="9"/>
        <v>2.9123571209588976E-2</v>
      </c>
      <c r="P103" s="87">
        <v>8.5100000000000002E-3</v>
      </c>
      <c r="Q103" s="87">
        <f t="shared" si="10"/>
        <v>2.3359803081361794E-4</v>
      </c>
      <c r="R103" s="87">
        <v>0.98028000000000004</v>
      </c>
      <c r="S103" s="72">
        <f t="shared" si="11"/>
        <v>145.71091199999998</v>
      </c>
      <c r="T103" s="72">
        <f t="shared" si="12"/>
        <v>3.9997392597606272</v>
      </c>
      <c r="U103" s="73">
        <v>0.112</v>
      </c>
      <c r="V103" s="73">
        <f t="shared" si="13"/>
        <v>2.2113742333671159E-2</v>
      </c>
      <c r="W103" s="72">
        <f t="shared" si="14"/>
        <v>0.16518301183516038</v>
      </c>
      <c r="X103" s="90">
        <v>1.5</v>
      </c>
      <c r="Y103" s="90">
        <f t="shared" si="15"/>
        <v>1.8002499826412999</v>
      </c>
      <c r="Z103" s="85">
        <v>0.13400000000000001</v>
      </c>
      <c r="AA103" s="85">
        <v>2.9000000000000001E-2</v>
      </c>
      <c r="AB103" s="85">
        <v>8.5100000000000002E-3</v>
      </c>
      <c r="AC103" s="85">
        <v>1.6000000000000001E-4</v>
      </c>
      <c r="AD103" s="85">
        <v>0.98028000000000004</v>
      </c>
      <c r="AE103" s="85">
        <v>117.50879999999999</v>
      </c>
      <c r="AF103" s="85">
        <v>2.2093310000000002</v>
      </c>
      <c r="AG103" s="85">
        <v>0.112</v>
      </c>
      <c r="AH103" s="85">
        <v>2.1999999999999999E-2</v>
      </c>
      <c r="AI103" s="85">
        <v>-0.96882000000000001</v>
      </c>
      <c r="AJ103" s="85">
        <v>1.5</v>
      </c>
      <c r="AK103" s="85">
        <v>1.8</v>
      </c>
      <c r="AL103" s="85">
        <v>10</v>
      </c>
      <c r="AM103" s="85">
        <v>5</v>
      </c>
      <c r="AN103" s="85">
        <v>127</v>
      </c>
      <c r="AO103" s="85">
        <v>26</v>
      </c>
      <c r="AP103" s="85">
        <v>54.6</v>
      </c>
      <c r="AQ103" s="85">
        <v>1</v>
      </c>
      <c r="AR103" s="85">
        <v>14000</v>
      </c>
      <c r="AS103" s="85">
        <v>12000</v>
      </c>
      <c r="AT103" s="85">
        <v>1710</v>
      </c>
      <c r="AU103" s="85">
        <v>380</v>
      </c>
      <c r="AV103" s="83">
        <v>52.5</v>
      </c>
      <c r="AW103" s="83">
        <v>1.6</v>
      </c>
      <c r="AZ103" s="85">
        <v>3.3000000000000002E-2</v>
      </c>
      <c r="BA103" s="85">
        <v>2.5000000000000001E-2</v>
      </c>
      <c r="BB103" s="85">
        <v>3375</v>
      </c>
      <c r="BC103" s="85">
        <v>1250</v>
      </c>
      <c r="BD103" s="85">
        <v>2625</v>
      </c>
      <c r="BE103" s="85">
        <v>625</v>
      </c>
      <c r="BF103" s="85">
        <v>24937.5</v>
      </c>
      <c r="BG103" s="85">
        <v>1187.5</v>
      </c>
      <c r="BH103" s="85">
        <v>227.5</v>
      </c>
      <c r="BI103" s="85">
        <v>24.375</v>
      </c>
      <c r="BJ103" s="85">
        <v>256.25</v>
      </c>
      <c r="BK103" s="85">
        <v>31.25</v>
      </c>
      <c r="BL103" s="85">
        <f t="shared" si="16"/>
        <v>147.95873000891666</v>
      </c>
      <c r="BM103" s="85">
        <f t="shared" si="17"/>
        <v>17.347910623716217</v>
      </c>
    </row>
    <row r="104" spans="1:65" x14ac:dyDescent="0.2">
      <c r="A104" s="82">
        <v>44194.745368020835</v>
      </c>
      <c r="B104" s="83" t="s">
        <v>1602</v>
      </c>
      <c r="C104" s="83">
        <v>81786</v>
      </c>
      <c r="D104" s="83">
        <v>13856</v>
      </c>
      <c r="E104" s="83" t="s">
        <v>1603</v>
      </c>
      <c r="F104" s="83" t="s">
        <v>1305</v>
      </c>
      <c r="G104" s="83" t="s">
        <v>1604</v>
      </c>
      <c r="H104" s="83" t="s">
        <v>1307</v>
      </c>
      <c r="I104" s="84">
        <v>0.74535648148148148</v>
      </c>
      <c r="J104" s="85">
        <v>11.048</v>
      </c>
      <c r="K104" s="83" t="s">
        <v>1602</v>
      </c>
      <c r="L104" s="113">
        <v>1.298</v>
      </c>
      <c r="M104" s="113">
        <v>2.3E-2</v>
      </c>
      <c r="N104" s="86">
        <v>7.9000000000000001E-2</v>
      </c>
      <c r="O104" s="86">
        <f t="shared" si="9"/>
        <v>2.2056663392272184E-2</v>
      </c>
      <c r="P104" s="87">
        <v>8.5400000000000007E-3</v>
      </c>
      <c r="Q104" s="87">
        <f t="shared" si="10"/>
        <v>2.8648322813037416E-4</v>
      </c>
      <c r="R104" s="87">
        <v>0.99839</v>
      </c>
      <c r="S104" s="72">
        <f t="shared" si="11"/>
        <v>145.19904</v>
      </c>
      <c r="T104" s="72">
        <f t="shared" si="12"/>
        <v>4.8708542477222201</v>
      </c>
      <c r="U104" s="73">
        <v>6.6000000000000003E-2</v>
      </c>
      <c r="V104" s="73">
        <f t="shared" si="13"/>
        <v>1.6054357663886774E-2</v>
      </c>
      <c r="W104" s="72">
        <f t="shared" si="14"/>
        <v>8.561297346573786E-2</v>
      </c>
      <c r="X104" s="90">
        <v>0.15</v>
      </c>
      <c r="Y104" s="90">
        <f t="shared" si="15"/>
        <v>0.15002999700059982</v>
      </c>
      <c r="Z104" s="85">
        <v>7.9000000000000001E-2</v>
      </c>
      <c r="AA104" s="85">
        <v>2.1999999999999999E-2</v>
      </c>
      <c r="AB104" s="85">
        <v>8.5400000000000007E-3</v>
      </c>
      <c r="AC104" s="85">
        <v>2.3000000000000001E-4</v>
      </c>
      <c r="AD104" s="85">
        <v>0.99839</v>
      </c>
      <c r="AE104" s="85">
        <v>117.096</v>
      </c>
      <c r="AF104" s="85">
        <v>3.1536400000000002</v>
      </c>
      <c r="AG104" s="85">
        <v>6.6000000000000003E-2</v>
      </c>
      <c r="AH104" s="85">
        <v>1.6E-2</v>
      </c>
      <c r="AI104" s="85">
        <v>-0.99219000000000002</v>
      </c>
      <c r="AJ104" s="85">
        <v>0.15</v>
      </c>
      <c r="AK104" s="85">
        <v>0.15</v>
      </c>
      <c r="AL104" s="85">
        <v>57</v>
      </c>
      <c r="AM104" s="85">
        <v>27</v>
      </c>
      <c r="AN104" s="85">
        <v>76</v>
      </c>
      <c r="AO104" s="85">
        <v>20</v>
      </c>
      <c r="AP104" s="85">
        <v>54.8</v>
      </c>
      <c r="AQ104" s="85">
        <v>1.4</v>
      </c>
      <c r="AR104" s="85">
        <v>2500</v>
      </c>
      <c r="AS104" s="85">
        <v>2400</v>
      </c>
      <c r="AT104" s="85">
        <v>680</v>
      </c>
      <c r="AU104" s="85">
        <v>390</v>
      </c>
      <c r="AV104" s="83">
        <v>10.92</v>
      </c>
      <c r="AW104" s="83">
        <v>0.14000000000000001</v>
      </c>
      <c r="AZ104" s="85">
        <v>4.1000000000000002E-2</v>
      </c>
      <c r="BA104" s="85">
        <v>2.7E-2</v>
      </c>
      <c r="BB104" s="85">
        <v>212.5</v>
      </c>
      <c r="BC104" s="85">
        <v>200</v>
      </c>
      <c r="BD104" s="85">
        <v>318.75</v>
      </c>
      <c r="BE104" s="85">
        <v>93.75</v>
      </c>
      <c r="BF104" s="85">
        <v>5162.5</v>
      </c>
      <c r="BG104" s="85">
        <v>143.75</v>
      </c>
      <c r="BH104" s="85">
        <v>45</v>
      </c>
      <c r="BI104" s="85">
        <v>25.625</v>
      </c>
      <c r="BJ104" s="85">
        <v>35</v>
      </c>
      <c r="BK104" s="85">
        <v>11.875</v>
      </c>
      <c r="BL104" s="85">
        <f t="shared" si="16"/>
        <v>139.72558350328575</v>
      </c>
      <c r="BM104" s="85">
        <f t="shared" si="17"/>
        <v>79.66102448922959</v>
      </c>
    </row>
    <row r="105" spans="1:65" x14ac:dyDescent="0.2">
      <c r="A105" s="82">
        <v>44194.758710405091</v>
      </c>
      <c r="B105" s="83" t="s">
        <v>1605</v>
      </c>
      <c r="C105" s="83">
        <v>81736</v>
      </c>
      <c r="D105" s="83">
        <v>13498</v>
      </c>
      <c r="E105" s="83" t="s">
        <v>1606</v>
      </c>
      <c r="F105" s="83" t="s">
        <v>1305</v>
      </c>
      <c r="G105" s="83" t="s">
        <v>1607</v>
      </c>
      <c r="H105" s="83" t="s">
        <v>1307</v>
      </c>
      <c r="I105" s="84">
        <v>0.75869884259259257</v>
      </c>
      <c r="J105" s="85">
        <v>11.006</v>
      </c>
      <c r="K105" s="83" t="s">
        <v>1605</v>
      </c>
      <c r="L105" s="113">
        <v>1.159</v>
      </c>
      <c r="M105" s="113">
        <v>3.8999999999999998E-3</v>
      </c>
      <c r="N105" s="86">
        <v>0.161</v>
      </c>
      <c r="O105" s="86">
        <f t="shared" si="9"/>
        <v>9.0057583800588384E-2</v>
      </c>
      <c r="P105" s="87">
        <v>8.94E-3</v>
      </c>
      <c r="Q105" s="87">
        <f t="shared" si="10"/>
        <v>7.2247452550245684E-4</v>
      </c>
      <c r="R105" s="87">
        <v>0.99809000000000003</v>
      </c>
      <c r="S105" s="72">
        <f t="shared" si="11"/>
        <v>138.70243200000002</v>
      </c>
      <c r="T105" s="72">
        <f t="shared" si="12"/>
        <v>11.20905936884064</v>
      </c>
      <c r="U105" s="73">
        <v>0.122</v>
      </c>
      <c r="V105" s="73">
        <f t="shared" si="13"/>
        <v>5.5054097031919436E-2</v>
      </c>
      <c r="W105" s="72">
        <f t="shared" si="14"/>
        <v>0.16027545145795422</v>
      </c>
      <c r="X105" s="90">
        <v>-0.62</v>
      </c>
      <c r="Y105" s="90">
        <f t="shared" si="15"/>
        <v>-0.8100949080200418</v>
      </c>
      <c r="Z105" s="85">
        <v>0.161</v>
      </c>
      <c r="AA105" s="85">
        <v>0.09</v>
      </c>
      <c r="AB105" s="85">
        <v>8.94E-3</v>
      </c>
      <c r="AC105" s="85">
        <v>6.9999999999999999E-4</v>
      </c>
      <c r="AD105" s="85">
        <v>0.99809000000000003</v>
      </c>
      <c r="AE105" s="85">
        <v>111.85680000000001</v>
      </c>
      <c r="AF105" s="85">
        <v>8.7583640000000003</v>
      </c>
      <c r="AG105" s="85">
        <v>0.122</v>
      </c>
      <c r="AH105" s="85">
        <v>5.5E-2</v>
      </c>
      <c r="AI105" s="85">
        <v>-0.99326000000000003</v>
      </c>
      <c r="AJ105" s="85">
        <v>-0.62</v>
      </c>
      <c r="AK105" s="85">
        <v>0.81</v>
      </c>
      <c r="AL105" s="85">
        <v>13.9</v>
      </c>
      <c r="AM105" s="85">
        <v>7.4</v>
      </c>
      <c r="AN105" s="85">
        <v>146</v>
      </c>
      <c r="AO105" s="85">
        <v>73</v>
      </c>
      <c r="AP105" s="85">
        <v>57.4</v>
      </c>
      <c r="AQ105" s="85">
        <v>4.4000000000000004</v>
      </c>
      <c r="AR105" s="85">
        <v>-5500</v>
      </c>
      <c r="AS105" s="85">
        <v>8700</v>
      </c>
      <c r="AT105" s="85">
        <v>1790</v>
      </c>
      <c r="AU105" s="85">
        <v>770</v>
      </c>
      <c r="AV105" s="83">
        <v>9.3800000000000008</v>
      </c>
      <c r="AW105" s="83">
        <v>0.28999999999999998</v>
      </c>
      <c r="AZ105" s="85">
        <v>7.0000000000000001E-3</v>
      </c>
      <c r="BA105" s="85">
        <v>1.7000000000000001E-2</v>
      </c>
      <c r="BB105" s="85">
        <v>812.5</v>
      </c>
      <c r="BC105" s="85">
        <v>687.5</v>
      </c>
      <c r="BD105" s="85">
        <v>568.75</v>
      </c>
      <c r="BE105" s="85">
        <v>331.25</v>
      </c>
      <c r="BF105" s="85">
        <v>4600</v>
      </c>
      <c r="BG105" s="85">
        <v>456.25</v>
      </c>
      <c r="BH105" s="85">
        <v>63.75</v>
      </c>
      <c r="BI105" s="85">
        <v>20.625</v>
      </c>
      <c r="BJ105" s="85">
        <v>71.875</v>
      </c>
      <c r="BK105" s="85">
        <v>20.625</v>
      </c>
      <c r="BL105" s="85">
        <f t="shared" si="16"/>
        <v>97.429854544326076</v>
      </c>
      <c r="BM105" s="85">
        <f t="shared" si="17"/>
        <v>32.969448171514401</v>
      </c>
    </row>
    <row r="106" spans="1:65" x14ac:dyDescent="0.2">
      <c r="A106" s="82">
        <v>44194.771619490741</v>
      </c>
      <c r="B106" s="83" t="s">
        <v>1608</v>
      </c>
      <c r="C106" s="83">
        <v>77145</v>
      </c>
      <c r="D106" s="83">
        <v>16346</v>
      </c>
      <c r="E106" s="83" t="s">
        <v>1609</v>
      </c>
      <c r="F106" s="83" t="s">
        <v>1305</v>
      </c>
      <c r="G106" s="83" t="s">
        <v>1610</v>
      </c>
      <c r="H106" s="83" t="s">
        <v>1307</v>
      </c>
      <c r="I106" s="84">
        <v>0.77160787037037037</v>
      </c>
      <c r="J106" s="85">
        <v>11.016999999999999</v>
      </c>
      <c r="K106" s="83" t="s">
        <v>1608</v>
      </c>
      <c r="L106" s="113">
        <v>6.2779999999999996</v>
      </c>
      <c r="M106" s="113">
        <v>0.01</v>
      </c>
      <c r="N106" s="86">
        <v>7.0400000000000004E-2</v>
      </c>
      <c r="O106" s="86">
        <f t="shared" si="9"/>
        <v>7.6310198532044187E-3</v>
      </c>
      <c r="P106" s="87">
        <v>8.3639999999999999E-3</v>
      </c>
      <c r="Q106" s="87">
        <f t="shared" si="10"/>
        <v>1.7430891658202686E-4</v>
      </c>
      <c r="R106" s="87">
        <v>0.93811</v>
      </c>
      <c r="S106" s="72">
        <f t="shared" si="11"/>
        <v>148.2544</v>
      </c>
      <c r="T106" s="72">
        <f t="shared" si="12"/>
        <v>3.0896776827510362</v>
      </c>
      <c r="U106" s="73">
        <v>6.0999999999999999E-2</v>
      </c>
      <c r="V106" s="73">
        <f t="shared" si="13"/>
        <v>6.3188923079919622E-3</v>
      </c>
      <c r="W106" s="72">
        <f t="shared" si="14"/>
        <v>0.17957830021183238</v>
      </c>
      <c r="X106" s="90">
        <v>-0.11</v>
      </c>
      <c r="Y106" s="90">
        <f t="shared" si="15"/>
        <v>-0.17001423469815699</v>
      </c>
      <c r="Z106" s="85">
        <v>7.0400000000000004E-2</v>
      </c>
      <c r="AA106" s="85">
        <v>7.4999999999999997E-3</v>
      </c>
      <c r="AB106" s="85">
        <v>8.3639999999999999E-3</v>
      </c>
      <c r="AC106" s="85">
        <v>4.8999999999999998E-5</v>
      </c>
      <c r="AD106" s="85">
        <v>0.93811</v>
      </c>
      <c r="AE106" s="85">
        <v>119.56</v>
      </c>
      <c r="AF106" s="85">
        <v>0.70043529999999998</v>
      </c>
      <c r="AG106" s="85">
        <v>6.0999999999999999E-2</v>
      </c>
      <c r="AH106" s="85">
        <v>6.1999999999999998E-3</v>
      </c>
      <c r="AI106" s="85">
        <v>-0.92662</v>
      </c>
      <c r="AJ106" s="85">
        <v>-0.11</v>
      </c>
      <c r="AK106" s="85">
        <v>0.17</v>
      </c>
      <c r="AL106" s="85">
        <v>52</v>
      </c>
      <c r="AM106" s="85">
        <v>24</v>
      </c>
      <c r="AN106" s="85">
        <v>69</v>
      </c>
      <c r="AO106" s="85">
        <v>7.1</v>
      </c>
      <c r="AP106" s="85">
        <v>53.69</v>
      </c>
      <c r="AQ106" s="85">
        <v>0.32</v>
      </c>
      <c r="AR106" s="85">
        <v>-3500</v>
      </c>
      <c r="AS106" s="85">
        <v>5200</v>
      </c>
      <c r="AT106" s="85">
        <v>680</v>
      </c>
      <c r="AU106" s="85">
        <v>250</v>
      </c>
      <c r="AV106" s="83">
        <v>48.32</v>
      </c>
      <c r="AW106" s="83">
        <v>0.62</v>
      </c>
      <c r="AZ106" s="85">
        <v>1.7000000000000001E-2</v>
      </c>
      <c r="BA106" s="85">
        <v>3.4000000000000002E-2</v>
      </c>
      <c r="BB106" s="85">
        <v>606.25</v>
      </c>
      <c r="BC106" s="85">
        <v>262.5</v>
      </c>
      <c r="BD106" s="85">
        <v>1243.75</v>
      </c>
      <c r="BE106" s="85">
        <v>143.75</v>
      </c>
      <c r="BF106" s="85">
        <v>22106.25</v>
      </c>
      <c r="BG106" s="85">
        <v>531.25</v>
      </c>
      <c r="BH106" s="85">
        <v>181.875</v>
      </c>
      <c r="BI106" s="85">
        <v>14.375</v>
      </c>
      <c r="BJ106" s="85">
        <v>266.25</v>
      </c>
      <c r="BK106" s="85">
        <v>28.75</v>
      </c>
      <c r="BL106" s="85">
        <f t="shared" si="16"/>
        <v>183.27506143017783</v>
      </c>
      <c r="BM106" s="85">
        <f t="shared" si="17"/>
        <v>15.1404446420543</v>
      </c>
    </row>
    <row r="107" spans="1:65" x14ac:dyDescent="0.2">
      <c r="A107" s="82">
        <v>44194.772067928243</v>
      </c>
      <c r="B107" s="83" t="s">
        <v>1611</v>
      </c>
      <c r="C107" s="83">
        <v>82408</v>
      </c>
      <c r="D107" s="83">
        <v>13598</v>
      </c>
      <c r="E107" s="83" t="s">
        <v>1612</v>
      </c>
      <c r="F107" s="83" t="s">
        <v>1305</v>
      </c>
      <c r="G107" s="83" t="s">
        <v>1613</v>
      </c>
      <c r="H107" s="83" t="s">
        <v>1307</v>
      </c>
      <c r="I107" s="84">
        <v>0.77205636574074077</v>
      </c>
      <c r="J107" s="85">
        <v>11.02</v>
      </c>
      <c r="K107" s="83" t="s">
        <v>1611</v>
      </c>
      <c r="L107" s="113">
        <v>1.66E-2</v>
      </c>
      <c r="M107" s="113">
        <v>1.7999999999999999E-2</v>
      </c>
      <c r="N107" s="86">
        <v>3.8</v>
      </c>
      <c r="O107" s="86">
        <f t="shared" si="9"/>
        <v>3.0009625122616908</v>
      </c>
      <c r="P107" s="87">
        <v>3.5000000000000003E-2</v>
      </c>
      <c r="Q107" s="87">
        <f t="shared" si="10"/>
        <v>2.4010206163213175E-2</v>
      </c>
      <c r="R107" s="87">
        <v>0.99958999999999998</v>
      </c>
      <c r="S107" s="72">
        <f t="shared" si="11"/>
        <v>35.428573200000002</v>
      </c>
      <c r="T107" s="72">
        <f t="shared" si="12"/>
        <v>24.304212735952049</v>
      </c>
      <c r="U107" s="73">
        <v>0.75</v>
      </c>
      <c r="V107" s="73">
        <f t="shared" si="13"/>
        <v>0.14080127840328724</v>
      </c>
      <c r="W107" s="72">
        <f t="shared" si="14"/>
        <v>0.66153006215127763</v>
      </c>
      <c r="X107" s="90">
        <v>-3.0000000000000001E-3</v>
      </c>
      <c r="Y107" s="90">
        <f t="shared" si="15"/>
        <v>-4.1000043902415524E-2</v>
      </c>
      <c r="Z107" s="85">
        <v>3.8</v>
      </c>
      <c r="AA107" s="85">
        <v>3</v>
      </c>
      <c r="AB107" s="85">
        <v>3.5000000000000003E-2</v>
      </c>
      <c r="AC107" s="85">
        <v>2.4E-2</v>
      </c>
      <c r="AD107" s="85">
        <v>0.99958999999999998</v>
      </c>
      <c r="AE107" s="85">
        <v>28.571429999999999</v>
      </c>
      <c r="AF107" s="85">
        <v>19.591840000000001</v>
      </c>
      <c r="AG107" s="85">
        <v>0.75</v>
      </c>
      <c r="AH107" s="85">
        <v>0.14000000000000001</v>
      </c>
      <c r="AI107" s="85">
        <v>0.14426</v>
      </c>
      <c r="AJ107" s="85">
        <v>-3.0000000000000001E-3</v>
      </c>
      <c r="AK107" s="85">
        <v>4.1000000000000002E-2</v>
      </c>
      <c r="AL107" s="85">
        <v>0.76</v>
      </c>
      <c r="AM107" s="85">
        <v>0.13</v>
      </c>
      <c r="AN107" s="85">
        <v>1290</v>
      </c>
      <c r="AO107" s="85">
        <v>460</v>
      </c>
      <c r="AP107" s="85">
        <v>220</v>
      </c>
      <c r="AQ107" s="85">
        <v>150</v>
      </c>
      <c r="AR107" s="85">
        <v>-90</v>
      </c>
      <c r="AS107" s="85">
        <v>840</v>
      </c>
      <c r="AT107" s="85">
        <v>4820</v>
      </c>
      <c r="AU107" s="85">
        <v>330</v>
      </c>
      <c r="AV107" s="83">
        <v>0.128</v>
      </c>
      <c r="AW107" s="83">
        <v>2.2000000000000001E-3</v>
      </c>
      <c r="AZ107" s="85">
        <v>0.03</v>
      </c>
      <c r="BA107" s="85">
        <v>3.3000000000000002E-2</v>
      </c>
      <c r="BB107" s="85">
        <v>362.5</v>
      </c>
      <c r="BC107" s="85">
        <v>287.5</v>
      </c>
      <c r="BD107" s="85">
        <v>181.25</v>
      </c>
      <c r="BE107" s="85">
        <v>143.75</v>
      </c>
      <c r="BF107" s="85">
        <v>250</v>
      </c>
      <c r="BG107" s="85">
        <v>175</v>
      </c>
      <c r="BH107" s="85">
        <v>53.75</v>
      </c>
      <c r="BI107" s="85">
        <v>15.625</v>
      </c>
      <c r="BJ107" s="85">
        <v>83.125</v>
      </c>
      <c r="BK107" s="85">
        <v>18.75</v>
      </c>
      <c r="BL107" s="85">
        <f t="shared" si="16"/>
        <v>7.2201904186187091</v>
      </c>
      <c r="BM107" s="85">
        <f t="shared" si="17"/>
        <v>5.4726239901055918</v>
      </c>
    </row>
    <row r="108" spans="1:65" x14ac:dyDescent="0.2">
      <c r="A108" s="82">
        <v>44194.784847581017</v>
      </c>
      <c r="B108" s="83" t="s">
        <v>1614</v>
      </c>
      <c r="C108" s="83">
        <v>82464</v>
      </c>
      <c r="D108" s="83">
        <v>13093</v>
      </c>
      <c r="E108" s="83" t="s">
        <v>1615</v>
      </c>
      <c r="F108" s="83" t="s">
        <v>1305</v>
      </c>
      <c r="G108" s="83" t="s">
        <v>1616</v>
      </c>
      <c r="H108" s="83" t="s">
        <v>1307</v>
      </c>
      <c r="I108" s="84">
        <v>0.7848359953703703</v>
      </c>
      <c r="J108" s="85">
        <v>11.02</v>
      </c>
      <c r="K108" s="83" t="s">
        <v>1614</v>
      </c>
      <c r="L108" s="113">
        <v>0.496</v>
      </c>
      <c r="M108" s="113">
        <v>-1.6E-2</v>
      </c>
      <c r="N108" s="86">
        <v>0.129</v>
      </c>
      <c r="O108" s="86">
        <f t="shared" si="9"/>
        <v>2.4138276657624087E-2</v>
      </c>
      <c r="P108" s="87">
        <v>9.0600000000000003E-3</v>
      </c>
      <c r="Q108" s="87">
        <f t="shared" si="10"/>
        <v>3.3351677618974427E-4</v>
      </c>
      <c r="R108" s="87">
        <v>0.99946999999999997</v>
      </c>
      <c r="S108" s="72">
        <f t="shared" si="11"/>
        <v>136.86537200000001</v>
      </c>
      <c r="T108" s="72">
        <f t="shared" si="12"/>
        <v>5.0382877003225595</v>
      </c>
      <c r="U108" s="73">
        <v>0.10199999999999999</v>
      </c>
      <c r="V108" s="73">
        <f t="shared" si="13"/>
        <v>1.612952572148357E-2</v>
      </c>
      <c r="W108" s="72">
        <f t="shared" si="14"/>
        <v>0.17558513072925333</v>
      </c>
      <c r="X108" s="90">
        <v>-1.9E-2</v>
      </c>
      <c r="Y108" s="90">
        <f t="shared" si="15"/>
        <v>-2.7002673941667332E-2</v>
      </c>
      <c r="Z108" s="85">
        <v>0.129</v>
      </c>
      <c r="AA108" s="85">
        <v>2.4E-2</v>
      </c>
      <c r="AB108" s="85">
        <v>9.0600000000000003E-3</v>
      </c>
      <c r="AC108" s="85">
        <v>2.7999999999999998E-4</v>
      </c>
      <c r="AD108" s="85">
        <v>0.99946999999999997</v>
      </c>
      <c r="AE108" s="85">
        <v>110.3753</v>
      </c>
      <c r="AF108" s="85">
        <v>3.4111560000000001</v>
      </c>
      <c r="AG108" s="85">
        <v>0.10199999999999999</v>
      </c>
      <c r="AH108" s="85">
        <v>1.6E-2</v>
      </c>
      <c r="AI108" s="85">
        <v>-0.99085999999999996</v>
      </c>
      <c r="AJ108" s="85">
        <v>-1.9E-2</v>
      </c>
      <c r="AK108" s="85">
        <v>2.7E-2</v>
      </c>
      <c r="AL108" s="85">
        <v>8.1999999999999993</v>
      </c>
      <c r="AM108" s="85">
        <v>2.2000000000000002</v>
      </c>
      <c r="AN108" s="85">
        <v>123</v>
      </c>
      <c r="AO108" s="85">
        <v>21</v>
      </c>
      <c r="AP108" s="85">
        <v>58.1</v>
      </c>
      <c r="AQ108" s="85">
        <v>1.8</v>
      </c>
      <c r="AR108" s="85">
        <v>-400</v>
      </c>
      <c r="AS108" s="85">
        <v>570</v>
      </c>
      <c r="AT108" s="85">
        <v>1610</v>
      </c>
      <c r="AU108" s="85">
        <v>280</v>
      </c>
      <c r="AV108" s="83">
        <v>3.96</v>
      </c>
      <c r="AW108" s="83">
        <v>0.18</v>
      </c>
      <c r="AZ108" s="85">
        <v>-2.8000000000000001E-2</v>
      </c>
      <c r="BA108" s="85">
        <v>4.1999999999999996E-2</v>
      </c>
      <c r="BB108" s="85">
        <v>225</v>
      </c>
      <c r="BC108" s="85">
        <v>75</v>
      </c>
      <c r="BD108" s="85">
        <v>185.625</v>
      </c>
      <c r="BE108" s="85">
        <v>40</v>
      </c>
      <c r="BF108" s="85">
        <v>1931.25</v>
      </c>
      <c r="BG108" s="85">
        <v>100</v>
      </c>
      <c r="BH108" s="85">
        <v>93.125</v>
      </c>
      <c r="BI108" s="85">
        <v>16.875</v>
      </c>
      <c r="BJ108" s="85">
        <v>118.125</v>
      </c>
      <c r="BK108" s="85">
        <v>17.5</v>
      </c>
      <c r="BL108" s="85">
        <f t="shared" si="16"/>
        <v>29.284637430928271</v>
      </c>
      <c r="BM108" s="85">
        <f t="shared" si="17"/>
        <v>5.5190098715606934</v>
      </c>
    </row>
    <row r="109" spans="1:65" x14ac:dyDescent="0.2">
      <c r="A109" s="82">
        <v>44194.797822361114</v>
      </c>
      <c r="B109" s="83" t="s">
        <v>1617</v>
      </c>
      <c r="C109" s="83">
        <v>76139</v>
      </c>
      <c r="D109" s="83">
        <v>16755</v>
      </c>
      <c r="E109" s="83" t="s">
        <v>1618</v>
      </c>
      <c r="F109" s="83" t="s">
        <v>1305</v>
      </c>
      <c r="G109" s="83" t="s">
        <v>1619</v>
      </c>
      <c r="H109" s="83" t="s">
        <v>1307</v>
      </c>
      <c r="I109" s="84">
        <v>0.79781076388888883</v>
      </c>
      <c r="J109" s="85">
        <v>11.006</v>
      </c>
      <c r="K109" s="83" t="s">
        <v>1617</v>
      </c>
      <c r="L109" s="113">
        <v>3.65</v>
      </c>
      <c r="M109" s="113">
        <v>-3.0000000000000001E-3</v>
      </c>
      <c r="N109" s="86">
        <v>0.157</v>
      </c>
      <c r="O109" s="86">
        <f t="shared" si="9"/>
        <v>3.812951088068138E-2</v>
      </c>
      <c r="P109" s="87">
        <v>9.0699999999999999E-3</v>
      </c>
      <c r="Q109" s="87">
        <f t="shared" si="10"/>
        <v>3.5057946317489845E-4</v>
      </c>
      <c r="R109" s="87">
        <v>0.99563000000000001</v>
      </c>
      <c r="S109" s="72">
        <f t="shared" si="11"/>
        <v>136.71446399999999</v>
      </c>
      <c r="T109" s="72">
        <f t="shared" si="12"/>
        <v>5.2843748764250114</v>
      </c>
      <c r="U109" s="73">
        <v>0.124</v>
      </c>
      <c r="V109" s="73">
        <f t="shared" si="13"/>
        <v>2.5122706860527588E-2</v>
      </c>
      <c r="W109" s="72">
        <f t="shared" si="14"/>
        <v>0.2111867944149812</v>
      </c>
      <c r="X109" s="90">
        <v>-0.61</v>
      </c>
      <c r="Y109" s="90">
        <f t="shared" si="15"/>
        <v>-0.68010943237099719</v>
      </c>
      <c r="Z109" s="85">
        <v>0.157</v>
      </c>
      <c r="AA109" s="85">
        <v>3.7999999999999999E-2</v>
      </c>
      <c r="AB109" s="85">
        <v>9.0699999999999999E-3</v>
      </c>
      <c r="AC109" s="85">
        <v>2.9999999999999997E-4</v>
      </c>
      <c r="AD109" s="85">
        <v>0.99563000000000001</v>
      </c>
      <c r="AE109" s="85">
        <v>110.25360000000001</v>
      </c>
      <c r="AF109" s="85">
        <v>3.6467559999999999</v>
      </c>
      <c r="AG109" s="85">
        <v>0.124</v>
      </c>
      <c r="AH109" s="85">
        <v>2.5000000000000001E-2</v>
      </c>
      <c r="AI109" s="85">
        <v>-0.99034</v>
      </c>
      <c r="AJ109" s="85">
        <v>-0.61</v>
      </c>
      <c r="AK109" s="85">
        <v>0.68</v>
      </c>
      <c r="AL109" s="85">
        <v>7.7</v>
      </c>
      <c r="AM109" s="85">
        <v>2.5</v>
      </c>
      <c r="AN109" s="85">
        <v>147</v>
      </c>
      <c r="AO109" s="85">
        <v>33</v>
      </c>
      <c r="AP109" s="85">
        <v>58.2</v>
      </c>
      <c r="AQ109" s="85">
        <v>1.9</v>
      </c>
      <c r="AR109" s="85">
        <v>-20000</v>
      </c>
      <c r="AS109" s="85">
        <v>11000</v>
      </c>
      <c r="AT109" s="85">
        <v>2030</v>
      </c>
      <c r="AU109" s="85">
        <v>390</v>
      </c>
      <c r="AV109" s="83">
        <v>28.52</v>
      </c>
      <c r="AW109" s="83">
        <v>0.41</v>
      </c>
      <c r="AZ109" s="85">
        <v>-6.0000000000000001E-3</v>
      </c>
      <c r="BA109" s="85">
        <v>1.8000000000000002E-2</v>
      </c>
      <c r="BB109" s="85">
        <v>2187.5</v>
      </c>
      <c r="BC109" s="85">
        <v>875</v>
      </c>
      <c r="BD109" s="85">
        <v>1631.25</v>
      </c>
      <c r="BE109" s="85">
        <v>418.75</v>
      </c>
      <c r="BF109" s="85">
        <v>14187.5</v>
      </c>
      <c r="BG109" s="85">
        <v>812.5</v>
      </c>
      <c r="BH109" s="85">
        <v>227.5</v>
      </c>
      <c r="BI109" s="85">
        <v>11.25</v>
      </c>
      <c r="BJ109" s="85">
        <v>258.75</v>
      </c>
      <c r="BK109" s="85">
        <v>21.25</v>
      </c>
      <c r="BL109" s="85">
        <f t="shared" si="16"/>
        <v>84.465274160546102</v>
      </c>
      <c r="BM109" s="85">
        <f t="shared" si="17"/>
        <v>6.3909930727007849</v>
      </c>
    </row>
    <row r="110" spans="1:65" x14ac:dyDescent="0.2">
      <c r="A110" s="82">
        <v>44194.798271678243</v>
      </c>
      <c r="B110" s="83" t="s">
        <v>1620</v>
      </c>
      <c r="C110" s="83">
        <v>82426</v>
      </c>
      <c r="D110" s="83">
        <v>13216</v>
      </c>
      <c r="E110" s="83" t="s">
        <v>1621</v>
      </c>
      <c r="F110" s="83" t="s">
        <v>1305</v>
      </c>
      <c r="G110" s="83" t="s">
        <v>1622</v>
      </c>
      <c r="H110" s="83" t="s">
        <v>1307</v>
      </c>
      <c r="I110" s="84">
        <v>0.79826006944444439</v>
      </c>
      <c r="J110" s="85">
        <v>11.032999999999999</v>
      </c>
      <c r="K110" s="83" t="s">
        <v>1620</v>
      </c>
      <c r="L110" s="113">
        <v>0.437</v>
      </c>
      <c r="M110" s="113">
        <v>1.7000000000000001E-2</v>
      </c>
      <c r="N110" s="86">
        <v>0.28999999999999998</v>
      </c>
      <c r="O110" s="86">
        <f t="shared" si="9"/>
        <v>0.13012932029331439</v>
      </c>
      <c r="P110" s="87">
        <v>1.0800000000000001E-2</v>
      </c>
      <c r="Q110" s="87">
        <f t="shared" si="10"/>
        <v>1.515472203638193E-3</v>
      </c>
      <c r="R110" s="87">
        <v>0.99519999999999997</v>
      </c>
      <c r="S110" s="72">
        <f t="shared" si="11"/>
        <v>114.8148116</v>
      </c>
      <c r="T110" s="72">
        <f t="shared" si="12"/>
        <v>16.110984238112145</v>
      </c>
      <c r="U110" s="73">
        <v>0.20899999999999999</v>
      </c>
      <c r="V110" s="73">
        <f t="shared" si="13"/>
        <v>6.8128352394579456E-2</v>
      </c>
      <c r="W110" s="72">
        <f t="shared" si="14"/>
        <v>0.25666631589724259</v>
      </c>
      <c r="X110" s="90">
        <v>7.0000000000000001E-3</v>
      </c>
      <c r="Y110" s="90">
        <f t="shared" si="15"/>
        <v>9.0000108888823011E-2</v>
      </c>
      <c r="Z110" s="85">
        <v>0.28999999999999998</v>
      </c>
      <c r="AA110" s="85">
        <v>0.13</v>
      </c>
      <c r="AB110" s="85">
        <v>1.0800000000000001E-2</v>
      </c>
      <c r="AC110" s="85">
        <v>1.5E-3</v>
      </c>
      <c r="AD110" s="85">
        <v>0.99519999999999997</v>
      </c>
      <c r="AE110" s="85">
        <v>92.592590000000001</v>
      </c>
      <c r="AF110" s="85">
        <v>12.86008</v>
      </c>
      <c r="AG110" s="85">
        <v>0.20899999999999999</v>
      </c>
      <c r="AH110" s="85">
        <v>6.8000000000000005E-2</v>
      </c>
      <c r="AI110" s="85">
        <v>-0.97470000000000001</v>
      </c>
      <c r="AJ110" s="85">
        <v>7.0000000000000001E-3</v>
      </c>
      <c r="AK110" s="85">
        <v>0.09</v>
      </c>
      <c r="AL110" s="85">
        <v>5.3</v>
      </c>
      <c r="AM110" s="85">
        <v>2.2999999999999998</v>
      </c>
      <c r="AN110" s="85">
        <v>280</v>
      </c>
      <c r="AO110" s="85">
        <v>110</v>
      </c>
      <c r="AP110" s="85">
        <v>69.3</v>
      </c>
      <c r="AQ110" s="85">
        <v>9.4</v>
      </c>
      <c r="AR110" s="85">
        <v>-100</v>
      </c>
      <c r="AS110" s="85">
        <v>2000</v>
      </c>
      <c r="AT110" s="85">
        <v>2680</v>
      </c>
      <c r="AU110" s="85">
        <v>490</v>
      </c>
      <c r="AV110" s="83">
        <v>3.4140000000000001</v>
      </c>
      <c r="AW110" s="83">
        <v>3.9E-2</v>
      </c>
      <c r="AZ110" s="85">
        <v>0.03</v>
      </c>
      <c r="BA110" s="85">
        <v>2.3E-2</v>
      </c>
      <c r="BB110" s="85">
        <v>600</v>
      </c>
      <c r="BC110" s="85">
        <v>362.5</v>
      </c>
      <c r="BD110" s="85">
        <v>362.5</v>
      </c>
      <c r="BE110" s="85">
        <v>168.75</v>
      </c>
      <c r="BF110" s="85">
        <v>1912.5</v>
      </c>
      <c r="BG110" s="85">
        <v>237.5</v>
      </c>
      <c r="BH110" s="85">
        <v>83.125</v>
      </c>
      <c r="BI110" s="85">
        <v>16.25</v>
      </c>
      <c r="BJ110" s="85">
        <v>115</v>
      </c>
      <c r="BK110" s="85">
        <v>11.25</v>
      </c>
      <c r="BL110" s="85">
        <f t="shared" si="16"/>
        <v>33.750083108632218</v>
      </c>
      <c r="BM110" s="85">
        <f t="shared" si="17"/>
        <v>7.8164244866723536</v>
      </c>
    </row>
    <row r="111" spans="1:65" x14ac:dyDescent="0.2">
      <c r="A111" s="82">
        <v>44194.724227569444</v>
      </c>
      <c r="B111" s="83" t="s">
        <v>1623</v>
      </c>
      <c r="C111" s="83">
        <v>64898</v>
      </c>
      <c r="D111" s="83">
        <v>65134</v>
      </c>
      <c r="E111" s="83" t="s">
        <v>1624</v>
      </c>
      <c r="F111" s="83" t="s">
        <v>1305</v>
      </c>
      <c r="G111" s="83" t="s">
        <v>1625</v>
      </c>
      <c r="H111" s="83" t="s">
        <v>1307</v>
      </c>
      <c r="I111" s="84">
        <v>0.72421597222222223</v>
      </c>
      <c r="J111" s="85">
        <v>11.037000000000001</v>
      </c>
      <c r="K111" s="83" t="s">
        <v>1623</v>
      </c>
      <c r="L111" s="113">
        <v>3.46</v>
      </c>
      <c r="M111" s="113">
        <v>2.645</v>
      </c>
      <c r="N111" s="86">
        <v>1.056</v>
      </c>
      <c r="O111" s="86">
        <f t="shared" si="9"/>
        <v>2.2729153085849902E-2</v>
      </c>
      <c r="P111" s="87">
        <v>0.12082</v>
      </c>
      <c r="Q111" s="87">
        <f t="shared" si="10"/>
        <v>2.5157481908966964E-3</v>
      </c>
      <c r="R111" s="87">
        <v>0.88995000000000002</v>
      </c>
      <c r="S111" s="72">
        <f t="shared" si="11"/>
        <v>10.263201</v>
      </c>
      <c r="T111" s="72">
        <f t="shared" si="12"/>
        <v>0.21370327386238655</v>
      </c>
      <c r="U111" s="73">
        <v>6.3490000000000005E-2</v>
      </c>
      <c r="V111" s="73">
        <f t="shared" si="13"/>
        <v>1.3024945450941436E-3</v>
      </c>
      <c r="W111" s="72">
        <f t="shared" si="14"/>
        <v>0.54218939629111651</v>
      </c>
      <c r="X111" s="90">
        <v>2.6720000000000001E-2</v>
      </c>
      <c r="Y111" s="90">
        <f t="shared" si="15"/>
        <v>9.4550693281435011E-4</v>
      </c>
      <c r="Z111" s="85">
        <v>1.056</v>
      </c>
      <c r="AA111" s="85">
        <v>8.3999999999999995E-3</v>
      </c>
      <c r="AB111" s="85">
        <v>0.12082</v>
      </c>
      <c r="AC111" s="85">
        <v>6.9999999999999999E-4</v>
      </c>
      <c r="AD111" s="85">
        <v>0.88995000000000002</v>
      </c>
      <c r="AE111" s="85">
        <v>8.2767750000000007</v>
      </c>
      <c r="AF111" s="85">
        <v>4.7953509999999998E-2</v>
      </c>
      <c r="AG111" s="85">
        <v>6.3490000000000005E-2</v>
      </c>
      <c r="AH111" s="85">
        <v>2.9E-4</v>
      </c>
      <c r="AI111" s="85">
        <v>-0.14008999999999999</v>
      </c>
      <c r="AJ111" s="85">
        <v>2.6720000000000001E-2</v>
      </c>
      <c r="AK111" s="85">
        <v>7.7999999999999999E-4</v>
      </c>
      <c r="AL111" s="85">
        <v>9.4030000000000005</v>
      </c>
      <c r="AM111" s="85">
        <v>3.9E-2</v>
      </c>
      <c r="AN111" s="85">
        <v>731.8</v>
      </c>
      <c r="AO111" s="85">
        <v>4.0999999999999996</v>
      </c>
      <c r="AP111" s="85">
        <v>735.3</v>
      </c>
      <c r="AQ111" s="85">
        <v>4.0999999999999996</v>
      </c>
      <c r="AR111" s="85">
        <v>533</v>
      </c>
      <c r="AS111" s="85">
        <v>15</v>
      </c>
      <c r="AT111" s="85">
        <v>723.6</v>
      </c>
      <c r="AU111" s="85">
        <v>9.8000000000000007</v>
      </c>
      <c r="AV111" s="83">
        <v>32.79</v>
      </c>
      <c r="AW111" s="83">
        <v>0.33</v>
      </c>
      <c r="AZ111" s="85">
        <v>5.66</v>
      </c>
      <c r="BA111" s="85">
        <v>0.14000000000000001</v>
      </c>
      <c r="BB111" s="85">
        <v>22937.5</v>
      </c>
      <c r="BC111" s="85">
        <v>281.25</v>
      </c>
      <c r="BD111" s="85">
        <v>12850</v>
      </c>
      <c r="BE111" s="85">
        <v>118.75</v>
      </c>
      <c r="BF111" s="85">
        <v>220125</v>
      </c>
      <c r="BG111" s="85">
        <v>2312.5</v>
      </c>
      <c r="BH111" s="85">
        <v>31.25</v>
      </c>
      <c r="BI111" s="85">
        <v>15.625</v>
      </c>
      <c r="BJ111" s="85">
        <v>12.5</v>
      </c>
      <c r="BK111" s="85">
        <v>6.25</v>
      </c>
      <c r="BL111" s="85">
        <f t="shared" si="16"/>
        <v>7757.961050457362</v>
      </c>
      <c r="BM111" s="85">
        <f t="shared" si="17"/>
        <v>3879.8366250718273</v>
      </c>
    </row>
    <row r="112" spans="1:65" x14ac:dyDescent="0.2">
      <c r="A112" s="82">
        <v>44194.750402152778</v>
      </c>
      <c r="B112" s="83" t="s">
        <v>1626</v>
      </c>
      <c r="C112" s="83">
        <v>64873</v>
      </c>
      <c r="D112" s="83">
        <v>65098</v>
      </c>
      <c r="E112" s="83" t="s">
        <v>1627</v>
      </c>
      <c r="F112" s="83" t="s">
        <v>1305</v>
      </c>
      <c r="G112" s="83" t="s">
        <v>1628</v>
      </c>
      <c r="H112" s="83" t="s">
        <v>1307</v>
      </c>
      <c r="I112" s="84">
        <v>0.75039062499999998</v>
      </c>
      <c r="J112" s="85">
        <v>11.09</v>
      </c>
      <c r="K112" s="83" t="s">
        <v>1626</v>
      </c>
      <c r="L112" s="113">
        <v>3.99</v>
      </c>
      <c r="M112" s="113">
        <v>3.2320000000000002</v>
      </c>
      <c r="N112" s="86">
        <v>1.0580000000000001</v>
      </c>
      <c r="O112" s="86">
        <f t="shared" si="9"/>
        <v>2.4325821671631158E-2</v>
      </c>
      <c r="P112" s="87">
        <v>0.11995</v>
      </c>
      <c r="Q112" s="87">
        <f t="shared" si="10"/>
        <v>2.555308396260616E-3</v>
      </c>
      <c r="R112" s="87">
        <v>0.88163000000000002</v>
      </c>
      <c r="S112" s="72">
        <f t="shared" si="11"/>
        <v>10.33764068</v>
      </c>
      <c r="T112" s="72">
        <f t="shared" si="12"/>
        <v>0.22022392734822219</v>
      </c>
      <c r="U112" s="73">
        <v>6.4189999999999997E-2</v>
      </c>
      <c r="V112" s="73">
        <f t="shared" si="13"/>
        <v>1.3255347751002233E-3</v>
      </c>
      <c r="W112" s="72">
        <f t="shared" si="14"/>
        <v>0.43783655476004546</v>
      </c>
      <c r="X112" s="90">
        <v>2.6620000000000001E-2</v>
      </c>
      <c r="Y112" s="90">
        <f t="shared" si="15"/>
        <v>7.583203544676881E-4</v>
      </c>
      <c r="Z112" s="85">
        <v>1.0580000000000001</v>
      </c>
      <c r="AA112" s="85">
        <v>1.2E-2</v>
      </c>
      <c r="AB112" s="85">
        <v>0.11995</v>
      </c>
      <c r="AC112" s="85">
        <v>8.8000000000000003E-4</v>
      </c>
      <c r="AD112" s="85">
        <v>0.88163000000000002</v>
      </c>
      <c r="AE112" s="85">
        <v>8.3368070000000003</v>
      </c>
      <c r="AF112" s="85">
        <v>6.1162069999999999E-2</v>
      </c>
      <c r="AG112" s="85">
        <v>6.4189999999999997E-2</v>
      </c>
      <c r="AH112" s="85">
        <v>3.3E-4</v>
      </c>
      <c r="AI112" s="85">
        <v>0.13622000000000001</v>
      </c>
      <c r="AJ112" s="85">
        <v>2.6620000000000001E-2</v>
      </c>
      <c r="AK112" s="85">
        <v>5.4000000000000001E-4</v>
      </c>
      <c r="AL112" s="85">
        <v>9.3190000000000008</v>
      </c>
      <c r="AM112" s="85">
        <v>3.5999999999999997E-2</v>
      </c>
      <c r="AN112" s="85">
        <v>732.7</v>
      </c>
      <c r="AO112" s="85">
        <v>5.8</v>
      </c>
      <c r="AP112" s="85">
        <v>730.3</v>
      </c>
      <c r="AQ112" s="85">
        <v>5.0999999999999996</v>
      </c>
      <c r="AR112" s="85">
        <v>531</v>
      </c>
      <c r="AS112" s="85">
        <v>11</v>
      </c>
      <c r="AT112" s="85">
        <v>747</v>
      </c>
      <c r="AU112" s="85">
        <v>11</v>
      </c>
      <c r="AV112" s="83">
        <v>33.200000000000003</v>
      </c>
      <c r="AW112" s="83">
        <v>1</v>
      </c>
      <c r="AZ112" s="85">
        <v>5.8329999999999993</v>
      </c>
      <c r="BA112" s="85">
        <v>5.2999999999999999E-2</v>
      </c>
      <c r="BB112" s="85">
        <v>23118.75</v>
      </c>
      <c r="BC112" s="85">
        <v>481.25</v>
      </c>
      <c r="BD112" s="85">
        <v>12968.75</v>
      </c>
      <c r="BE112" s="85">
        <v>281.25</v>
      </c>
      <c r="BF112" s="85">
        <v>219062.5</v>
      </c>
      <c r="BG112" s="85">
        <v>5000</v>
      </c>
      <c r="BH112" s="85">
        <v>6.25</v>
      </c>
      <c r="BI112" s="85">
        <v>8.125</v>
      </c>
      <c r="BJ112" s="85">
        <v>15.625</v>
      </c>
      <c r="BK112" s="85">
        <v>10</v>
      </c>
      <c r="BL112" s="85">
        <f t="shared" si="16"/>
        <v>82506.346078044939</v>
      </c>
      <c r="BM112" s="85">
        <f t="shared" si="17"/>
        <v>107274.78034362482</v>
      </c>
    </row>
    <row r="113" spans="1:65" x14ac:dyDescent="0.2">
      <c r="A113" s="82">
        <v>44194.770132430553</v>
      </c>
      <c r="B113" s="83" t="s">
        <v>1629</v>
      </c>
      <c r="C113" s="83">
        <v>64770</v>
      </c>
      <c r="D113" s="83">
        <v>64996</v>
      </c>
      <c r="E113" s="83" t="s">
        <v>1630</v>
      </c>
      <c r="F113" s="83" t="s">
        <v>1305</v>
      </c>
      <c r="G113" s="83" t="s">
        <v>1631</v>
      </c>
      <c r="H113" s="83" t="s">
        <v>1307</v>
      </c>
      <c r="I113" s="84">
        <v>0.77012083333333337</v>
      </c>
      <c r="J113" s="85">
        <v>11.048</v>
      </c>
      <c r="K113" s="83" t="s">
        <v>1629</v>
      </c>
      <c r="L113" s="113">
        <v>4.34</v>
      </c>
      <c r="M113" s="113">
        <v>3.4540000000000002</v>
      </c>
      <c r="N113" s="86">
        <v>1.0611999999999999</v>
      </c>
      <c r="O113" s="86">
        <f t="shared" si="9"/>
        <v>2.23485609380112E-2</v>
      </c>
      <c r="P113" s="87">
        <v>0.11981</v>
      </c>
      <c r="Q113" s="87">
        <f t="shared" si="10"/>
        <v>2.4478101315257277E-3</v>
      </c>
      <c r="R113" s="87">
        <v>0.33102999999999999</v>
      </c>
      <c r="S113" s="72">
        <f t="shared" si="11"/>
        <v>10.349720759999999</v>
      </c>
      <c r="T113" s="72">
        <f t="shared" si="12"/>
        <v>0.2114527282308537</v>
      </c>
      <c r="U113" s="73">
        <v>6.4000000000000001E-2</v>
      </c>
      <c r="V113" s="73">
        <f t="shared" si="13"/>
        <v>1.3410443691392168E-3</v>
      </c>
      <c r="W113" s="72">
        <f t="shared" si="14"/>
        <v>0.48448333792401727</v>
      </c>
      <c r="X113" s="90">
        <v>2.6710000000000001E-2</v>
      </c>
      <c r="Y113" s="90">
        <f t="shared" si="15"/>
        <v>1.0124078427195236E-3</v>
      </c>
      <c r="Z113" s="85">
        <v>1.0611999999999999</v>
      </c>
      <c r="AA113" s="85">
        <v>7.0000000000000001E-3</v>
      </c>
      <c r="AB113" s="85">
        <v>0.11981</v>
      </c>
      <c r="AC113" s="85">
        <v>5.0000000000000001E-4</v>
      </c>
      <c r="AD113" s="85">
        <v>0.33102999999999999</v>
      </c>
      <c r="AE113" s="85">
        <v>8.3465489999999996</v>
      </c>
      <c r="AF113" s="85">
        <v>3.4832439999999999E-2</v>
      </c>
      <c r="AG113" s="85">
        <v>6.4000000000000001E-2</v>
      </c>
      <c r="AH113" s="85">
        <v>4.0000000000000002E-4</v>
      </c>
      <c r="AI113" s="85">
        <v>0.54903000000000002</v>
      </c>
      <c r="AJ113" s="85">
        <v>2.6710000000000001E-2</v>
      </c>
      <c r="AK113" s="85">
        <v>8.5999999999999998E-4</v>
      </c>
      <c r="AL113" s="85">
        <v>9.3209999999999997</v>
      </c>
      <c r="AM113" s="85">
        <v>3.3000000000000002E-2</v>
      </c>
      <c r="AN113" s="85">
        <v>734.4</v>
      </c>
      <c r="AO113" s="85">
        <v>3.4</v>
      </c>
      <c r="AP113" s="85">
        <v>729.4</v>
      </c>
      <c r="AQ113" s="85">
        <v>2.9</v>
      </c>
      <c r="AR113" s="85">
        <v>533</v>
      </c>
      <c r="AS113" s="85">
        <v>17</v>
      </c>
      <c r="AT113" s="85">
        <v>741</v>
      </c>
      <c r="AU113" s="85">
        <v>13</v>
      </c>
      <c r="AV113" s="83">
        <v>33.299999999999997</v>
      </c>
      <c r="AW113" s="83">
        <v>1.2</v>
      </c>
      <c r="AZ113" s="85">
        <v>5.8810000000000002</v>
      </c>
      <c r="BA113" s="85">
        <v>6.5000000000000002E-2</v>
      </c>
      <c r="BB113" s="85">
        <v>23062.5</v>
      </c>
      <c r="BC113" s="85">
        <v>750</v>
      </c>
      <c r="BD113" s="85">
        <v>12931.25</v>
      </c>
      <c r="BE113" s="85">
        <v>375</v>
      </c>
      <c r="BF113" s="85">
        <v>218125</v>
      </c>
      <c r="BG113" s="85">
        <v>6875</v>
      </c>
      <c r="BH113" s="85">
        <v>6.875</v>
      </c>
      <c r="BI113" s="85">
        <v>8.75</v>
      </c>
      <c r="BJ113" s="85">
        <v>28.125</v>
      </c>
      <c r="BK113" s="85">
        <v>9.375</v>
      </c>
      <c r="BL113" s="85">
        <f t="shared" si="16"/>
        <v>539675.81563956535</v>
      </c>
      <c r="BM113" s="85">
        <f t="shared" si="17"/>
        <v>687070.71793421998</v>
      </c>
    </row>
    <row r="114" spans="1:65" x14ac:dyDescent="0.2">
      <c r="A114" s="82">
        <v>44194.796354942133</v>
      </c>
      <c r="B114" s="83" t="s">
        <v>1632</v>
      </c>
      <c r="C114" s="83">
        <v>64805</v>
      </c>
      <c r="D114" s="83">
        <v>65028</v>
      </c>
      <c r="E114" s="83" t="s">
        <v>1633</v>
      </c>
      <c r="F114" s="83" t="s">
        <v>1305</v>
      </c>
      <c r="G114" s="83" t="s">
        <v>1634</v>
      </c>
      <c r="H114" s="83" t="s">
        <v>1307</v>
      </c>
      <c r="I114" s="84">
        <v>0.79634340277777771</v>
      </c>
      <c r="J114" s="85">
        <v>11.08</v>
      </c>
      <c r="K114" s="83" t="s">
        <v>1632</v>
      </c>
      <c r="L114" s="113">
        <v>4.13</v>
      </c>
      <c r="M114" s="113">
        <v>3.327</v>
      </c>
      <c r="N114" s="86">
        <v>1.0596000000000001</v>
      </c>
      <c r="O114" s="86">
        <f t="shared" si="9"/>
        <v>2.2908314298524895E-2</v>
      </c>
      <c r="P114" s="87">
        <v>0.12034</v>
      </c>
      <c r="Q114" s="87">
        <f t="shared" si="10"/>
        <v>2.466634597989739E-3</v>
      </c>
      <c r="R114" s="87">
        <v>0.90415999999999996</v>
      </c>
      <c r="S114" s="72">
        <f t="shared" si="11"/>
        <v>10.30413836</v>
      </c>
      <c r="T114" s="72">
        <f t="shared" si="12"/>
        <v>0.21120611750177326</v>
      </c>
      <c r="U114" s="73">
        <v>6.3979999999999995E-2</v>
      </c>
      <c r="V114" s="73">
        <f t="shared" si="13"/>
        <v>1.329276555123124E-3</v>
      </c>
      <c r="W114" s="72">
        <f t="shared" si="14"/>
        <v>0.46356343299090114</v>
      </c>
      <c r="X114" s="90">
        <v>2.6700000000000002E-2</v>
      </c>
      <c r="Y114" s="90">
        <f t="shared" si="15"/>
        <v>9.9536726890128344E-4</v>
      </c>
      <c r="Z114" s="85">
        <v>1.0596000000000001</v>
      </c>
      <c r="AA114" s="85">
        <v>8.6999999999999994E-3</v>
      </c>
      <c r="AB114" s="85">
        <v>0.12034</v>
      </c>
      <c r="AC114" s="85">
        <v>5.4000000000000001E-4</v>
      </c>
      <c r="AD114" s="85">
        <v>0.90415999999999996</v>
      </c>
      <c r="AE114" s="85">
        <v>8.3097890000000003</v>
      </c>
      <c r="AF114" s="85">
        <v>3.7288399999999999E-2</v>
      </c>
      <c r="AG114" s="85">
        <v>6.3979999999999995E-2</v>
      </c>
      <c r="AH114" s="85">
        <v>3.6000000000000002E-4</v>
      </c>
      <c r="AI114" s="85">
        <v>-0.60550000000000004</v>
      </c>
      <c r="AJ114" s="85">
        <v>2.6700000000000002E-2</v>
      </c>
      <c r="AK114" s="85">
        <v>8.4000000000000003E-4</v>
      </c>
      <c r="AL114" s="85">
        <v>9.3759999999999994</v>
      </c>
      <c r="AM114" s="85">
        <v>3.7999999999999999E-2</v>
      </c>
      <c r="AN114" s="85">
        <v>733.6</v>
      </c>
      <c r="AO114" s="85">
        <v>4.3</v>
      </c>
      <c r="AP114" s="85">
        <v>732.5</v>
      </c>
      <c r="AQ114" s="85">
        <v>3.1</v>
      </c>
      <c r="AR114" s="85">
        <v>533</v>
      </c>
      <c r="AS114" s="85">
        <v>17</v>
      </c>
      <c r="AT114" s="85">
        <v>740</v>
      </c>
      <c r="AU114" s="85">
        <v>12</v>
      </c>
      <c r="AV114" s="83">
        <v>32.299999999999997</v>
      </c>
      <c r="AW114" s="83">
        <v>1.2</v>
      </c>
      <c r="AZ114" s="85">
        <v>5.7720000000000002</v>
      </c>
      <c r="BA114" s="85">
        <v>6.4000000000000001E-2</v>
      </c>
      <c r="BB114" s="85">
        <v>22125</v>
      </c>
      <c r="BC114" s="85">
        <v>750</v>
      </c>
      <c r="BD114" s="85">
        <v>12468.75</v>
      </c>
      <c r="BE114" s="85">
        <v>412.5</v>
      </c>
      <c r="BF114" s="85">
        <v>210625</v>
      </c>
      <c r="BG114" s="85">
        <v>6875</v>
      </c>
      <c r="BH114" s="85">
        <v>-10</v>
      </c>
      <c r="BI114" s="85">
        <v>9.375</v>
      </c>
      <c r="BJ114" s="85">
        <v>11.25</v>
      </c>
      <c r="BK114" s="85">
        <v>13.75</v>
      </c>
      <c r="BL114" s="85">
        <f t="shared" si="16"/>
        <v>-16731.768148714709</v>
      </c>
      <c r="BM114" s="85">
        <f t="shared" si="17"/>
        <v>-15695.537255490546</v>
      </c>
    </row>
    <row r="115" spans="1:65" x14ac:dyDescent="0.2">
      <c r="A115" s="82">
        <v>44194.82292003472</v>
      </c>
      <c r="B115" s="83" t="s">
        <v>1635</v>
      </c>
      <c r="C115" s="83">
        <v>64840</v>
      </c>
      <c r="D115" s="83">
        <v>65058</v>
      </c>
      <c r="E115" s="83" t="s">
        <v>1636</v>
      </c>
      <c r="F115" s="83" t="s">
        <v>1305</v>
      </c>
      <c r="G115" s="83" t="s">
        <v>1637</v>
      </c>
      <c r="H115" s="83" t="s">
        <v>1307</v>
      </c>
      <c r="I115" s="84">
        <v>0.82290844907407401</v>
      </c>
      <c r="J115" s="85">
        <v>11.012</v>
      </c>
      <c r="K115" s="83" t="s">
        <v>1635</v>
      </c>
      <c r="L115" s="113">
        <v>4.1500000000000004</v>
      </c>
      <c r="M115" s="113">
        <v>3.4449999999999998</v>
      </c>
      <c r="N115" s="86">
        <v>1.052</v>
      </c>
      <c r="O115" s="86">
        <f t="shared" si="9"/>
        <v>2.4732197637897045E-2</v>
      </c>
      <c r="P115" s="87">
        <v>0.12064</v>
      </c>
      <c r="Q115" s="87">
        <f t="shared" si="10"/>
        <v>2.5296647683042905E-3</v>
      </c>
      <c r="R115" s="87">
        <v>0.86126000000000003</v>
      </c>
      <c r="S115" s="72">
        <f t="shared" si="11"/>
        <v>10.278515000000001</v>
      </c>
      <c r="T115" s="72">
        <f t="shared" si="12"/>
        <v>0.21552716611595596</v>
      </c>
      <c r="U115" s="73">
        <v>6.343E-2</v>
      </c>
      <c r="V115" s="73">
        <f t="shared" si="13"/>
        <v>1.324290738470975E-3</v>
      </c>
      <c r="W115" s="72">
        <f t="shared" si="14"/>
        <v>0.49348534201636934</v>
      </c>
      <c r="X115" s="90">
        <v>2.666E-2</v>
      </c>
      <c r="Y115" s="90">
        <f t="shared" si="15"/>
        <v>9.5310137970732161E-4</v>
      </c>
      <c r="Z115" s="85">
        <v>1.052</v>
      </c>
      <c r="AA115" s="85">
        <v>1.2999999999999999E-2</v>
      </c>
      <c r="AB115" s="85">
        <v>0.12064</v>
      </c>
      <c r="AC115" s="85">
        <v>7.6000000000000004E-4</v>
      </c>
      <c r="AD115" s="85">
        <v>0.86126000000000003</v>
      </c>
      <c r="AE115" s="85">
        <v>8.2891250000000003</v>
      </c>
      <c r="AF115" s="85">
        <v>5.2219290000000002E-2</v>
      </c>
      <c r="AG115" s="85">
        <v>6.343E-2</v>
      </c>
      <c r="AH115" s="85">
        <v>3.8000000000000002E-4</v>
      </c>
      <c r="AI115" s="85">
        <v>-0.40688000000000002</v>
      </c>
      <c r="AJ115" s="85">
        <v>2.666E-2</v>
      </c>
      <c r="AK115" s="85">
        <v>7.9000000000000001E-4</v>
      </c>
      <c r="AL115" s="85">
        <v>9.3670000000000009</v>
      </c>
      <c r="AM115" s="85">
        <v>3.4000000000000002E-2</v>
      </c>
      <c r="AN115" s="85">
        <v>729.7</v>
      </c>
      <c r="AO115" s="85">
        <v>6.5</v>
      </c>
      <c r="AP115" s="85">
        <v>734.2</v>
      </c>
      <c r="AQ115" s="85">
        <v>4.4000000000000004</v>
      </c>
      <c r="AR115" s="85">
        <v>532</v>
      </c>
      <c r="AS115" s="85">
        <v>16</v>
      </c>
      <c r="AT115" s="85">
        <v>722</v>
      </c>
      <c r="AU115" s="85">
        <v>13</v>
      </c>
      <c r="AV115" s="83">
        <v>31.9</v>
      </c>
      <c r="AW115" s="83">
        <v>1.2</v>
      </c>
      <c r="AZ115" s="85">
        <v>5.7930000000000001</v>
      </c>
      <c r="BA115" s="85">
        <v>5.8000000000000003E-2</v>
      </c>
      <c r="BB115" s="85">
        <v>21750</v>
      </c>
      <c r="BC115" s="85">
        <v>687.5</v>
      </c>
      <c r="BD115" s="85">
        <v>12112.5</v>
      </c>
      <c r="BE115" s="85">
        <v>362.5</v>
      </c>
      <c r="BF115" s="85">
        <v>206250</v>
      </c>
      <c r="BG115" s="85">
        <v>6875</v>
      </c>
      <c r="BH115" s="85">
        <v>43.75</v>
      </c>
      <c r="BI115" s="85">
        <v>13.125</v>
      </c>
      <c r="BJ115" s="85">
        <v>56.25</v>
      </c>
      <c r="BK115" s="85">
        <v>16.25</v>
      </c>
      <c r="BL115" s="85">
        <f t="shared" si="16"/>
        <v>6694.6124057340849</v>
      </c>
      <c r="BM115" s="85">
        <f t="shared" si="17"/>
        <v>2020.7431228158268</v>
      </c>
    </row>
    <row r="116" spans="1:65" x14ac:dyDescent="0.2">
      <c r="A116" s="82">
        <v>44194.725646377316</v>
      </c>
      <c r="B116" s="83" t="s">
        <v>1638</v>
      </c>
      <c r="C116" s="83">
        <v>78690</v>
      </c>
      <c r="D116" s="83">
        <v>49195</v>
      </c>
      <c r="E116" s="83" t="s">
        <v>1639</v>
      </c>
      <c r="F116" s="83" t="s">
        <v>1305</v>
      </c>
      <c r="G116" s="83" t="s">
        <v>1640</v>
      </c>
      <c r="H116" s="83" t="s">
        <v>1307</v>
      </c>
      <c r="I116" s="84">
        <v>0.72563483796296291</v>
      </c>
      <c r="J116" s="85">
        <v>11.073</v>
      </c>
      <c r="K116" s="83" t="s">
        <v>1638</v>
      </c>
      <c r="L116" s="113">
        <v>3.1019999999999999</v>
      </c>
      <c r="M116" s="113">
        <v>-1.0999999999999999E-2</v>
      </c>
      <c r="N116" s="86">
        <v>1.1200000000000001</v>
      </c>
      <c r="O116" s="86">
        <f t="shared" si="9"/>
        <v>0.11225756099256744</v>
      </c>
      <c r="P116" s="87">
        <v>5.6619999999999997E-2</v>
      </c>
      <c r="Q116" s="87">
        <f t="shared" si="10"/>
        <v>1.4653428813762328E-3</v>
      </c>
      <c r="R116" s="87">
        <v>0.60082999999999998</v>
      </c>
      <c r="S116" s="72">
        <f t="shared" si="11"/>
        <v>21.900383999999999</v>
      </c>
      <c r="T116" s="72">
        <f t="shared" si="12"/>
        <v>0.56678867982896486</v>
      </c>
      <c r="U116" s="73">
        <v>0.14399999999999999</v>
      </c>
      <c r="V116" s="73">
        <f t="shared" si="13"/>
        <v>1.2340761726895143E-2</v>
      </c>
      <c r="W116" s="72">
        <f t="shared" si="14"/>
        <v>0.21438098141791623</v>
      </c>
      <c r="X116" s="90">
        <v>-3.4</v>
      </c>
      <c r="Y116" s="90">
        <f t="shared" si="15"/>
        <v>-5.5004203475734474</v>
      </c>
      <c r="Z116" s="85">
        <v>1.1200000000000001</v>
      </c>
      <c r="AA116" s="85">
        <v>0.11</v>
      </c>
      <c r="AB116" s="85">
        <v>5.6619999999999997E-2</v>
      </c>
      <c r="AC116" s="85">
        <v>9.3000000000000005E-4</v>
      </c>
      <c r="AD116" s="85">
        <v>0.60082999999999998</v>
      </c>
      <c r="AE116" s="85">
        <v>17.6616</v>
      </c>
      <c r="AF116" s="85">
        <v>0.29009699999999999</v>
      </c>
      <c r="AG116" s="85">
        <v>0.14399999999999999</v>
      </c>
      <c r="AH116" s="85">
        <v>1.2E-2</v>
      </c>
      <c r="AI116" s="85">
        <v>-0.47920000000000001</v>
      </c>
      <c r="AJ116" s="85">
        <v>-3.4</v>
      </c>
      <c r="AK116" s="85">
        <v>5.5</v>
      </c>
      <c r="AL116" s="85">
        <v>5.67</v>
      </c>
      <c r="AM116" s="85">
        <v>0.57999999999999996</v>
      </c>
      <c r="AN116" s="85">
        <v>762</v>
      </c>
      <c r="AO116" s="85">
        <v>50</v>
      </c>
      <c r="AP116" s="85">
        <v>355</v>
      </c>
      <c r="AQ116" s="85">
        <v>5.7</v>
      </c>
      <c r="AR116" s="85">
        <v>38000</v>
      </c>
      <c r="AS116" s="85">
        <v>11000</v>
      </c>
      <c r="AT116" s="85">
        <v>2260</v>
      </c>
      <c r="AU116" s="85">
        <v>140</v>
      </c>
      <c r="AV116" s="83">
        <v>28.88</v>
      </c>
      <c r="AW116" s="83">
        <v>0.47</v>
      </c>
      <c r="AZ116" s="85">
        <v>-2.3E-2</v>
      </c>
      <c r="BA116" s="85">
        <v>2.1999999999999999E-2</v>
      </c>
      <c r="BB116" s="85">
        <v>16312.5</v>
      </c>
      <c r="BC116" s="85">
        <v>2125</v>
      </c>
      <c r="BD116" s="85">
        <v>12125</v>
      </c>
      <c r="BE116" s="85">
        <v>1250</v>
      </c>
      <c r="BF116" s="85">
        <v>91187.5</v>
      </c>
      <c r="BG116" s="85">
        <v>2437.5</v>
      </c>
      <c r="BH116" s="85">
        <v>712.5</v>
      </c>
      <c r="BI116" s="85">
        <v>68.75</v>
      </c>
      <c r="BJ116" s="85">
        <v>293.75</v>
      </c>
      <c r="BK116" s="85">
        <v>53.125</v>
      </c>
      <c r="BL116" s="85">
        <f t="shared" si="16"/>
        <v>141.39441442318613</v>
      </c>
      <c r="BM116" s="85">
        <f t="shared" si="17"/>
        <v>14.157164073408737</v>
      </c>
    </row>
    <row r="117" spans="1:65" x14ac:dyDescent="0.2">
      <c r="A117" s="82">
        <v>44194.738469537035</v>
      </c>
      <c r="B117" s="83" t="s">
        <v>1641</v>
      </c>
      <c r="C117" s="83">
        <v>79428</v>
      </c>
      <c r="D117" s="83">
        <v>49128</v>
      </c>
      <c r="E117" s="83" t="s">
        <v>1642</v>
      </c>
      <c r="F117" s="83" t="s">
        <v>1305</v>
      </c>
      <c r="G117" s="83" t="s">
        <v>1643</v>
      </c>
      <c r="H117" s="83" t="s">
        <v>1307</v>
      </c>
      <c r="I117" s="84">
        <v>0.73845798611111102</v>
      </c>
      <c r="J117" s="85">
        <v>11.041</v>
      </c>
      <c r="K117" s="83" t="s">
        <v>1641</v>
      </c>
      <c r="L117" s="113">
        <v>3.657</v>
      </c>
      <c r="M117" s="113">
        <v>-1.0999999999999999E-2</v>
      </c>
      <c r="N117" s="86">
        <v>1.0049999999999999</v>
      </c>
      <c r="O117" s="86">
        <f t="shared" si="9"/>
        <v>3.366021390306366E-2</v>
      </c>
      <c r="P117" s="87">
        <v>5.4330000000000003E-2</v>
      </c>
      <c r="Q117" s="87">
        <f t="shared" si="10"/>
        <v>1.4045638326541092E-3</v>
      </c>
      <c r="R117" s="87">
        <v>0.69896999999999998</v>
      </c>
      <c r="S117" s="72">
        <f t="shared" si="11"/>
        <v>22.823489600000002</v>
      </c>
      <c r="T117" s="72">
        <f t="shared" si="12"/>
        <v>0.5900432113086389</v>
      </c>
      <c r="U117" s="73">
        <v>0.13320000000000001</v>
      </c>
      <c r="V117" s="73">
        <f t="shared" si="13"/>
        <v>2.9217967075072151E-3</v>
      </c>
      <c r="W117" s="72">
        <f t="shared" si="14"/>
        <v>0.42445484185052124</v>
      </c>
      <c r="X117" s="90">
        <v>-2</v>
      </c>
      <c r="Y117" s="90">
        <f t="shared" si="15"/>
        <v>-2.6003076741032012</v>
      </c>
      <c r="Z117" s="85">
        <v>1.0049999999999999</v>
      </c>
      <c r="AA117" s="85">
        <v>2.7E-2</v>
      </c>
      <c r="AB117" s="85">
        <v>5.4330000000000003E-2</v>
      </c>
      <c r="AC117" s="85">
        <v>8.8999999999999995E-4</v>
      </c>
      <c r="AD117" s="85">
        <v>0.69896999999999998</v>
      </c>
      <c r="AE117" s="85">
        <v>18.406040000000001</v>
      </c>
      <c r="AF117" s="85">
        <v>0.30151620000000001</v>
      </c>
      <c r="AG117" s="85">
        <v>0.13320000000000001</v>
      </c>
      <c r="AH117" s="85">
        <v>1.1999999999999999E-3</v>
      </c>
      <c r="AI117" s="85">
        <v>4.5652999999999999E-2</v>
      </c>
      <c r="AJ117" s="85">
        <v>-2</v>
      </c>
      <c r="AK117" s="85">
        <v>2.6</v>
      </c>
      <c r="AL117" s="85">
        <v>5.88</v>
      </c>
      <c r="AM117" s="85">
        <v>0.11</v>
      </c>
      <c r="AN117" s="85">
        <v>706</v>
      </c>
      <c r="AO117" s="85">
        <v>13</v>
      </c>
      <c r="AP117" s="85">
        <v>341.1</v>
      </c>
      <c r="AQ117" s="85">
        <v>5.4</v>
      </c>
      <c r="AR117" s="85">
        <v>55000</v>
      </c>
      <c r="AS117" s="85">
        <v>66000</v>
      </c>
      <c r="AT117" s="85">
        <v>2140</v>
      </c>
      <c r="AU117" s="85">
        <v>16</v>
      </c>
      <c r="AV117" s="83">
        <v>30.31</v>
      </c>
      <c r="AW117" s="83">
        <v>0.49</v>
      </c>
      <c r="AZ117" s="85">
        <v>-2.0999999999999998E-2</v>
      </c>
      <c r="BA117" s="85">
        <v>2.1999999999999999E-2</v>
      </c>
      <c r="BB117" s="85">
        <v>15118.75</v>
      </c>
      <c r="BC117" s="85">
        <v>525</v>
      </c>
      <c r="BD117" s="85">
        <v>11162.5</v>
      </c>
      <c r="BE117" s="85">
        <v>325</v>
      </c>
      <c r="BF117" s="85">
        <v>90500</v>
      </c>
      <c r="BG117" s="85">
        <v>1750</v>
      </c>
      <c r="BH117" s="85">
        <v>556.25</v>
      </c>
      <c r="BI117" s="85">
        <v>24.375</v>
      </c>
      <c r="BJ117" s="85">
        <v>150.625</v>
      </c>
      <c r="BK117" s="85">
        <v>28.125</v>
      </c>
      <c r="BL117" s="85">
        <f t="shared" si="16"/>
        <v>173.50621375111206</v>
      </c>
      <c r="BM117" s="85">
        <f t="shared" si="17"/>
        <v>8.3104446808134345</v>
      </c>
    </row>
    <row r="118" spans="1:65" x14ac:dyDescent="0.2">
      <c r="A118" s="82">
        <v>44194.751816631942</v>
      </c>
      <c r="B118" s="83" t="s">
        <v>1644</v>
      </c>
      <c r="C118" s="83">
        <v>79303</v>
      </c>
      <c r="D118" s="83">
        <v>49205</v>
      </c>
      <c r="E118" s="83" t="s">
        <v>1645</v>
      </c>
      <c r="F118" s="83" t="s">
        <v>1305</v>
      </c>
      <c r="G118" s="83" t="s">
        <v>1646</v>
      </c>
      <c r="H118" s="83" t="s">
        <v>1307</v>
      </c>
      <c r="I118" s="84">
        <v>0.75180509259259265</v>
      </c>
      <c r="J118" s="85">
        <v>11.016</v>
      </c>
      <c r="K118" s="83" t="s">
        <v>1644</v>
      </c>
      <c r="L118" s="113">
        <v>3.944</v>
      </c>
      <c r="M118" s="113">
        <v>8.0000000000000002E-3</v>
      </c>
      <c r="N118" s="86">
        <v>0.89700000000000002</v>
      </c>
      <c r="O118" s="86">
        <f t="shared" si="9"/>
        <v>3.8442731432612849E-2</v>
      </c>
      <c r="P118" s="87">
        <v>5.3519999999999998E-2</v>
      </c>
      <c r="Q118" s="87">
        <f t="shared" si="10"/>
        <v>1.3303594100843577E-3</v>
      </c>
      <c r="R118" s="87">
        <v>0.75439999999999996</v>
      </c>
      <c r="S118" s="72">
        <f t="shared" si="11"/>
        <v>23.168903999999998</v>
      </c>
      <c r="T118" s="72">
        <f t="shared" si="12"/>
        <v>0.57591502180859666</v>
      </c>
      <c r="U118" s="73">
        <v>0.1216</v>
      </c>
      <c r="V118" s="73">
        <f t="shared" si="13"/>
        <v>4.1802660202432092E-3</v>
      </c>
      <c r="W118" s="72">
        <f t="shared" si="14"/>
        <v>0.3943306971560831</v>
      </c>
      <c r="X118" s="90">
        <v>-2.1</v>
      </c>
      <c r="Y118" s="90">
        <f t="shared" si="15"/>
        <v>-2.8003149822832429</v>
      </c>
      <c r="Z118" s="85">
        <v>0.89700000000000002</v>
      </c>
      <c r="AA118" s="85">
        <v>3.4000000000000002E-2</v>
      </c>
      <c r="AB118" s="85">
        <v>5.3519999999999998E-2</v>
      </c>
      <c r="AC118" s="85">
        <v>7.9000000000000001E-4</v>
      </c>
      <c r="AD118" s="85">
        <v>0.75439999999999996</v>
      </c>
      <c r="AE118" s="85">
        <v>18.6846</v>
      </c>
      <c r="AF118" s="85">
        <v>0.2758004</v>
      </c>
      <c r="AG118" s="85">
        <v>0.1216</v>
      </c>
      <c r="AH118" s="85">
        <v>3.3999999999999998E-3</v>
      </c>
      <c r="AI118" s="85">
        <v>-0.61943000000000004</v>
      </c>
      <c r="AJ118" s="85">
        <v>-2.1</v>
      </c>
      <c r="AK118" s="85">
        <v>2.8</v>
      </c>
      <c r="AL118" s="85">
        <v>6.9</v>
      </c>
      <c r="AM118" s="85">
        <v>0.24</v>
      </c>
      <c r="AN118" s="85">
        <v>650</v>
      </c>
      <c r="AO118" s="85">
        <v>18</v>
      </c>
      <c r="AP118" s="85">
        <v>336.1</v>
      </c>
      <c r="AQ118" s="85">
        <v>4.8</v>
      </c>
      <c r="AR118" s="85">
        <v>29000</v>
      </c>
      <c r="AS118" s="85">
        <v>19000</v>
      </c>
      <c r="AT118" s="85">
        <v>1976</v>
      </c>
      <c r="AU118" s="85">
        <v>49</v>
      </c>
      <c r="AV118" s="83">
        <v>32.630000000000003</v>
      </c>
      <c r="AW118" s="83">
        <v>0.74</v>
      </c>
      <c r="AZ118" s="85">
        <v>1.4E-2</v>
      </c>
      <c r="BA118" s="85">
        <v>3.4000000000000002E-2</v>
      </c>
      <c r="BB118" s="85">
        <v>13750</v>
      </c>
      <c r="BC118" s="85">
        <v>625</v>
      </c>
      <c r="BD118" s="85">
        <v>10812.5</v>
      </c>
      <c r="BE118" s="85">
        <v>437.5</v>
      </c>
      <c r="BF118" s="85">
        <v>96437.5</v>
      </c>
      <c r="BG118" s="85">
        <v>2437.5</v>
      </c>
      <c r="BH118" s="85">
        <v>521.875</v>
      </c>
      <c r="BI118" s="85">
        <v>35</v>
      </c>
      <c r="BJ118" s="85">
        <v>178.75</v>
      </c>
      <c r="BK118" s="85">
        <v>16.875</v>
      </c>
      <c r="BL118" s="85">
        <f t="shared" si="16"/>
        <v>200.59830339929675</v>
      </c>
      <c r="BM118" s="85">
        <f t="shared" si="17"/>
        <v>14.377005690138644</v>
      </c>
    </row>
    <row r="119" spans="1:65" x14ac:dyDescent="0.2">
      <c r="A119" s="82">
        <v>44194.764622696763</v>
      </c>
      <c r="B119" s="83" t="s">
        <v>1647</v>
      </c>
      <c r="C119" s="83">
        <v>79056</v>
      </c>
      <c r="D119" s="83">
        <v>49061</v>
      </c>
      <c r="E119" s="83" t="s">
        <v>1648</v>
      </c>
      <c r="F119" s="83" t="s">
        <v>1305</v>
      </c>
      <c r="G119" s="83" t="s">
        <v>1649</v>
      </c>
      <c r="H119" s="83" t="s">
        <v>1307</v>
      </c>
      <c r="I119" s="84">
        <v>0.76461111111111102</v>
      </c>
      <c r="J119" s="85">
        <v>11.067</v>
      </c>
      <c r="K119" s="83" t="s">
        <v>1647</v>
      </c>
      <c r="L119" s="113">
        <v>3.62</v>
      </c>
      <c r="M119" s="113">
        <v>1.2999999999999999E-2</v>
      </c>
      <c r="N119" s="86">
        <v>0.83599999999999997</v>
      </c>
      <c r="O119" s="86">
        <f t="shared" ref="O119:O123" si="18">SQRT(O$2^2+(AA119/Z119)^2)*N119</f>
        <v>2.3844462669559155E-2</v>
      </c>
      <c r="P119" s="87">
        <v>5.5169999999999997E-2</v>
      </c>
      <c r="Q119" s="87">
        <f t="shared" ref="Q119:Q123" si="19">SQRT(Q$2^2+(AC119/AB119)^2)*P119</f>
        <v>1.2114006603927538E-3</v>
      </c>
      <c r="R119" s="87">
        <v>0.82754000000000005</v>
      </c>
      <c r="S119" s="72">
        <f t="shared" ref="S119:S123" si="20">AE119*1.24</f>
        <v>22.475979599999999</v>
      </c>
      <c r="T119" s="72">
        <f t="shared" ref="T119:T123" si="21">SQRT(T$2^2+(AF119/AE119)^2)*S119</f>
        <v>0.4935185371444088</v>
      </c>
      <c r="U119" s="73">
        <v>0.11020000000000001</v>
      </c>
      <c r="V119" s="73">
        <f t="shared" ref="V119:V123" si="22">SQRT(V$2^2+(AH119/AG119)^2)*U119</f>
        <v>2.6660112527894554E-3</v>
      </c>
      <c r="W119" s="72">
        <f>(((BG119/BF119)^2+(AW119/AV119)^2)+((BG119/BF119)^2+(BE119/BD119)^2)-((BE119/BD119)^2+(AW119/AV119)^2))/(2*SQRT((BG119/BF119)^2+(AW119/AV119)^2)*SQRT((BG119/BF119)^2+(BE119/BD119)^2))</f>
        <v>0.36592156747444704</v>
      </c>
      <c r="X119" s="90">
        <v>1.5</v>
      </c>
      <c r="Y119" s="90">
        <f t="shared" ref="Y119:Y123" si="23">SQRT(Y$2^2+(AK119/AJ119)^2)*X119</f>
        <v>1.4003213916812096</v>
      </c>
      <c r="Z119" s="85">
        <v>0.83599999999999997</v>
      </c>
      <c r="AA119" s="85">
        <v>1.7000000000000001E-2</v>
      </c>
      <c r="AB119" s="85">
        <v>5.5169999999999997E-2</v>
      </c>
      <c r="AC119" s="85">
        <v>5.0000000000000001E-4</v>
      </c>
      <c r="AD119" s="85">
        <v>0.82754000000000005</v>
      </c>
      <c r="AE119" s="85">
        <v>18.125789999999999</v>
      </c>
      <c r="AF119" s="85">
        <v>0.16427220000000001</v>
      </c>
      <c r="AG119" s="85">
        <v>0.11020000000000001</v>
      </c>
      <c r="AH119" s="85">
        <v>1.5E-3</v>
      </c>
      <c r="AI119" s="85">
        <v>-0.71201999999999999</v>
      </c>
      <c r="AJ119" s="85">
        <v>1.5</v>
      </c>
      <c r="AK119" s="85">
        <v>1.4</v>
      </c>
      <c r="AL119" s="85">
        <v>8.23</v>
      </c>
      <c r="AM119" s="85">
        <v>0.24</v>
      </c>
      <c r="AN119" s="85">
        <v>616.70000000000005</v>
      </c>
      <c r="AO119" s="85">
        <v>9.3000000000000007</v>
      </c>
      <c r="AP119" s="85">
        <v>346.2</v>
      </c>
      <c r="AQ119" s="85">
        <v>3.1</v>
      </c>
      <c r="AR119" s="85">
        <v>22700</v>
      </c>
      <c r="AS119" s="85">
        <v>6300</v>
      </c>
      <c r="AT119" s="85">
        <v>1801</v>
      </c>
      <c r="AU119" s="85">
        <v>25</v>
      </c>
      <c r="AV119" s="83">
        <v>28.13</v>
      </c>
      <c r="AW119" s="83">
        <v>0.39</v>
      </c>
      <c r="AZ119" s="85">
        <v>2.1999999999999999E-2</v>
      </c>
      <c r="BA119" s="85">
        <v>2.4E-2</v>
      </c>
      <c r="BB119" s="85">
        <v>10212.5</v>
      </c>
      <c r="BC119" s="85">
        <v>375</v>
      </c>
      <c r="BD119" s="85">
        <v>8762.5</v>
      </c>
      <c r="BE119" s="85">
        <v>256.25</v>
      </c>
      <c r="BF119" s="85">
        <v>85312.5</v>
      </c>
      <c r="BG119" s="85">
        <v>1375</v>
      </c>
      <c r="BH119" s="85">
        <v>420</v>
      </c>
      <c r="BI119" s="85">
        <v>23.125</v>
      </c>
      <c r="BJ119" s="85">
        <v>151.25</v>
      </c>
      <c r="BK119" s="85">
        <v>24.375</v>
      </c>
      <c r="BL119" s="85">
        <f>BF119/(BH119-BJ119*6.87/29.86*$BL$2)</f>
        <v>221.47507686088102</v>
      </c>
      <c r="BM119" s="85">
        <f>SQRT((BI119/BH119)^2+(BG119/BF119)^2)*BL119</f>
        <v>12.706023070031106</v>
      </c>
    </row>
    <row r="120" spans="1:65" x14ac:dyDescent="0.2">
      <c r="A120" s="82">
        <v>44194.777986666668</v>
      </c>
      <c r="B120" s="83" t="s">
        <v>1650</v>
      </c>
      <c r="C120" s="83">
        <v>78978</v>
      </c>
      <c r="D120" s="83">
        <v>49155</v>
      </c>
      <c r="E120" s="83" t="s">
        <v>1651</v>
      </c>
      <c r="F120" s="83" t="s">
        <v>1305</v>
      </c>
      <c r="G120" s="83" t="s">
        <v>1652</v>
      </c>
      <c r="H120" s="83" t="s">
        <v>1307</v>
      </c>
      <c r="I120" s="84">
        <v>0.77797511574074074</v>
      </c>
      <c r="J120" s="85">
        <v>11.034000000000001</v>
      </c>
      <c r="K120" s="83" t="s">
        <v>1650</v>
      </c>
      <c r="L120" s="113">
        <v>2.5419999999999998</v>
      </c>
      <c r="M120" s="113">
        <v>1E-3</v>
      </c>
      <c r="N120" s="86">
        <v>0.89300000000000002</v>
      </c>
      <c r="O120" s="86">
        <f t="shared" si="18"/>
        <v>2.1516960751927768E-2</v>
      </c>
      <c r="P120" s="87">
        <v>5.4899999999999997E-2</v>
      </c>
      <c r="Q120" s="87">
        <f t="shared" si="19"/>
        <v>1.1555102768906905E-3</v>
      </c>
      <c r="R120" s="87">
        <v>0.46908</v>
      </c>
      <c r="S120" s="72">
        <f t="shared" si="20"/>
        <v>22.586525599999998</v>
      </c>
      <c r="T120" s="72">
        <f t="shared" si="21"/>
        <v>0.47539092575977687</v>
      </c>
      <c r="U120" s="73">
        <v>0.1186</v>
      </c>
      <c r="V120" s="73">
        <f t="shared" si="22"/>
        <v>2.9182844275361507E-3</v>
      </c>
      <c r="W120" s="72">
        <f>(((BG120/BF120)^2+(AW120/AV120)^2)+((BG120/BF120)^2+(BE120/BD120)^2)-((BE120/BD120)^2+(AW120/AV120)^2))/(2*SQRT((BG120/BF120)^2+(AW120/AV120)^2)*SQRT((BG120/BF120)^2+(BE120/BD120)^2))</f>
        <v>0.40710312091051448</v>
      </c>
      <c r="X120" s="90">
        <v>-1.2</v>
      </c>
      <c r="Y120" s="90">
        <f t="shared" si="23"/>
        <v>-2.7001066645597542</v>
      </c>
      <c r="Z120" s="85">
        <v>0.89300000000000002</v>
      </c>
      <c r="AA120" s="85">
        <v>1.2E-2</v>
      </c>
      <c r="AB120" s="85">
        <v>5.4899999999999997E-2</v>
      </c>
      <c r="AC120" s="85">
        <v>3.6000000000000002E-4</v>
      </c>
      <c r="AD120" s="85">
        <v>0.46908</v>
      </c>
      <c r="AE120" s="85">
        <v>18.214939999999999</v>
      </c>
      <c r="AF120" s="85">
        <v>0.1194422</v>
      </c>
      <c r="AG120" s="85">
        <v>0.1186</v>
      </c>
      <c r="AH120" s="85">
        <v>1.6999999999999999E-3</v>
      </c>
      <c r="AI120" s="85">
        <v>-7.6078999999999994E-2</v>
      </c>
      <c r="AJ120" s="85">
        <v>-1.2</v>
      </c>
      <c r="AK120" s="85">
        <v>2.7</v>
      </c>
      <c r="AL120" s="85">
        <v>7.21</v>
      </c>
      <c r="AM120" s="85">
        <v>0.17</v>
      </c>
      <c r="AN120" s="85">
        <v>650.6</v>
      </c>
      <c r="AO120" s="85">
        <v>7.8</v>
      </c>
      <c r="AP120" s="85">
        <v>344.5</v>
      </c>
      <c r="AQ120" s="85">
        <v>2.2000000000000002</v>
      </c>
      <c r="AR120" s="85">
        <v>90000</v>
      </c>
      <c r="AS120" s="85">
        <v>28000</v>
      </c>
      <c r="AT120" s="85">
        <v>1935</v>
      </c>
      <c r="AU120" s="85">
        <v>26</v>
      </c>
      <c r="AV120" s="83">
        <v>20.239999999999998</v>
      </c>
      <c r="AW120" s="83">
        <v>0.31</v>
      </c>
      <c r="AZ120" s="85">
        <v>2E-3</v>
      </c>
      <c r="BA120" s="85">
        <v>2.4E-2</v>
      </c>
      <c r="BB120" s="85">
        <v>8300</v>
      </c>
      <c r="BC120" s="85">
        <v>318.75</v>
      </c>
      <c r="BD120" s="85">
        <v>6668.75</v>
      </c>
      <c r="BE120" s="85">
        <v>181.25</v>
      </c>
      <c r="BF120" s="85">
        <v>60750</v>
      </c>
      <c r="BG120" s="85">
        <v>1062.5</v>
      </c>
      <c r="BH120" s="85">
        <v>365.625</v>
      </c>
      <c r="BI120" s="85">
        <v>26.875</v>
      </c>
      <c r="BJ120" s="85">
        <v>186.875</v>
      </c>
      <c r="BK120" s="85">
        <v>15</v>
      </c>
      <c r="BL120" s="85">
        <f>BF120/(BH120-BJ120*6.87/29.86*$BL$2)</f>
        <v>188.29620143285604</v>
      </c>
      <c r="BM120" s="85">
        <f>SQRT((BI120/BH120)^2+(BG120/BF120)^2)*BL120</f>
        <v>14.226981451655771</v>
      </c>
    </row>
    <row r="121" spans="1:65" x14ac:dyDescent="0.2">
      <c r="A121" s="82">
        <v>44194.790751944442</v>
      </c>
      <c r="B121" s="83" t="s">
        <v>1653</v>
      </c>
      <c r="C121" s="83">
        <v>78864</v>
      </c>
      <c r="D121" s="83">
        <v>49224</v>
      </c>
      <c r="E121" s="83" t="s">
        <v>1654</v>
      </c>
      <c r="F121" s="83" t="s">
        <v>1305</v>
      </c>
      <c r="G121" s="83" t="s">
        <v>1655</v>
      </c>
      <c r="H121" s="83" t="s">
        <v>1307</v>
      </c>
      <c r="I121" s="84">
        <v>0.79074039351851855</v>
      </c>
      <c r="J121" s="85">
        <v>11.068</v>
      </c>
      <c r="K121" s="83" t="s">
        <v>1653</v>
      </c>
      <c r="L121" s="113">
        <v>2.9340000000000002</v>
      </c>
      <c r="M121" s="113">
        <v>-1.2999999999999999E-2</v>
      </c>
      <c r="N121" s="86">
        <v>1.05</v>
      </c>
      <c r="O121" s="86">
        <f t="shared" si="18"/>
        <v>3.9962482405376178E-2</v>
      </c>
      <c r="P121" s="87">
        <v>5.7270000000000001E-2</v>
      </c>
      <c r="Q121" s="87">
        <f t="shared" si="19"/>
        <v>1.2270049551652187E-3</v>
      </c>
      <c r="R121" s="87">
        <v>0.90469999999999995</v>
      </c>
      <c r="S121" s="72">
        <f t="shared" si="20"/>
        <v>21.651826</v>
      </c>
      <c r="T121" s="72">
        <f t="shared" si="21"/>
        <v>0.4638885744119583</v>
      </c>
      <c r="U121" s="73">
        <v>0.1331</v>
      </c>
      <c r="V121" s="73">
        <f t="shared" si="22"/>
        <v>4.239840091324199E-3</v>
      </c>
      <c r="W121" s="72">
        <f>(((BG121/BF121)^2+(AW121/AV121)^2)+((BG121/BF121)^2+(BE121/BD121)^2)-((BE121/BD121)^2+(AW121/AV121)^2))/(2*SQRT((BG121/BF121)^2+(AW121/AV121)^2)*SQRT((BG121/BF121)^2+(BE121/BD121)^2))</f>
        <v>0.26852743993972994</v>
      </c>
      <c r="X121" s="90">
        <v>-0.8</v>
      </c>
      <c r="Y121" s="90">
        <f t="shared" si="23"/>
        <v>-1.4000914255862007</v>
      </c>
      <c r="Z121" s="85">
        <v>1.05</v>
      </c>
      <c r="AA121" s="85">
        <v>3.4000000000000002E-2</v>
      </c>
      <c r="AB121" s="85">
        <v>5.7270000000000001E-2</v>
      </c>
      <c r="AC121" s="85">
        <v>4.4000000000000002E-4</v>
      </c>
      <c r="AD121" s="85">
        <v>0.90469999999999995</v>
      </c>
      <c r="AE121" s="85">
        <v>17.46115</v>
      </c>
      <c r="AF121" s="85">
        <v>0.1341524</v>
      </c>
      <c r="AG121" s="85">
        <v>0.1331</v>
      </c>
      <c r="AH121" s="85">
        <v>3.3E-3</v>
      </c>
      <c r="AI121" s="85">
        <v>-0.86694000000000004</v>
      </c>
      <c r="AJ121" s="85">
        <v>-0.8</v>
      </c>
      <c r="AK121" s="85">
        <v>1.4</v>
      </c>
      <c r="AL121" s="85">
        <v>5.92</v>
      </c>
      <c r="AM121" s="85">
        <v>0.22</v>
      </c>
      <c r="AN121" s="85">
        <v>728</v>
      </c>
      <c r="AO121" s="85">
        <v>16</v>
      </c>
      <c r="AP121" s="85">
        <v>359</v>
      </c>
      <c r="AQ121" s="85">
        <v>2.7</v>
      </c>
      <c r="AR121" s="85">
        <v>10000</v>
      </c>
      <c r="AS121" s="85">
        <v>42000</v>
      </c>
      <c r="AT121" s="85">
        <v>2137</v>
      </c>
      <c r="AU121" s="85">
        <v>42</v>
      </c>
      <c r="AV121" s="83">
        <v>23.03</v>
      </c>
      <c r="AW121" s="83">
        <v>0.23</v>
      </c>
      <c r="AZ121" s="85">
        <v>-2.1999999999999999E-2</v>
      </c>
      <c r="BA121" s="85">
        <v>3.1E-2</v>
      </c>
      <c r="BB121" s="85">
        <v>11862.5</v>
      </c>
      <c r="BC121" s="85">
        <v>556.25</v>
      </c>
      <c r="BD121" s="85">
        <v>8750</v>
      </c>
      <c r="BE121" s="85">
        <v>262.5</v>
      </c>
      <c r="BF121" s="85">
        <v>71000</v>
      </c>
      <c r="BG121" s="85">
        <v>812.5</v>
      </c>
      <c r="BH121" s="85">
        <v>513.75</v>
      </c>
      <c r="BI121" s="85">
        <v>33.125</v>
      </c>
      <c r="BJ121" s="85">
        <v>226.875</v>
      </c>
      <c r="BK121" s="85">
        <v>28.125</v>
      </c>
      <c r="BL121" s="85">
        <f>BF121/(BH121-BJ121*6.87/29.86*$BL$2)</f>
        <v>153.82880952478129</v>
      </c>
      <c r="BM121" s="85">
        <f>SQRT((BI121/BH121)^2+(BG121/BF121)^2)*BL121</f>
        <v>10.073410243174074</v>
      </c>
    </row>
    <row r="122" spans="1:65" x14ac:dyDescent="0.2">
      <c r="A122" s="82">
        <v>44194.804347094905</v>
      </c>
      <c r="B122" s="83" t="s">
        <v>1656</v>
      </c>
      <c r="C122" s="83">
        <v>79303</v>
      </c>
      <c r="D122" s="83">
        <v>49070</v>
      </c>
      <c r="E122" s="83" t="s">
        <v>1657</v>
      </c>
      <c r="F122" s="83" t="s">
        <v>1305</v>
      </c>
      <c r="G122" s="83" t="s">
        <v>1658</v>
      </c>
      <c r="H122" s="83" t="s">
        <v>1307</v>
      </c>
      <c r="I122" s="84">
        <v>0.80433553240740741</v>
      </c>
      <c r="J122" s="85">
        <v>11.051</v>
      </c>
      <c r="K122" s="83" t="s">
        <v>1656</v>
      </c>
      <c r="L122" s="113">
        <v>2.8290000000000002</v>
      </c>
      <c r="M122" s="113">
        <v>-2.9999999999999997E-4</v>
      </c>
      <c r="N122" s="86">
        <v>1.0940000000000001</v>
      </c>
      <c r="O122" s="86">
        <f t="shared" si="18"/>
        <v>3.174483265037005E-2</v>
      </c>
      <c r="P122" s="87">
        <v>5.6410000000000002E-2</v>
      </c>
      <c r="Q122" s="87">
        <f t="shared" si="19"/>
        <v>1.2595377088440028E-3</v>
      </c>
      <c r="R122" s="87">
        <v>0.59406999999999999</v>
      </c>
      <c r="S122" s="72">
        <f t="shared" si="20"/>
        <v>21.981914</v>
      </c>
      <c r="T122" s="72">
        <f t="shared" si="21"/>
        <v>0.49081814430422288</v>
      </c>
      <c r="U122" s="73">
        <v>0.1406</v>
      </c>
      <c r="V122" s="73">
        <f t="shared" si="22"/>
        <v>3.5703422805103717E-3</v>
      </c>
      <c r="W122" s="72">
        <f>(((BG122/BF122)^2+(AW122/AV122)^2)+((BG122/BF122)^2+(BE122/BD122)^2)-((BE122/BD122)^2+(AW122/AV122)^2))/(2*SQRT((BG122/BF122)^2+(AW122/AV122)^2)*SQRT((BG122/BF122)^2+(BE122/BD122)^2))</f>
        <v>0.37053548759584082</v>
      </c>
      <c r="X122" s="90">
        <v>0.4</v>
      </c>
      <c r="Y122" s="90">
        <f t="shared" si="23"/>
        <v>3.7000086486385406</v>
      </c>
      <c r="Z122" s="85">
        <v>1.0940000000000001</v>
      </c>
      <c r="AA122" s="85">
        <v>2.3E-2</v>
      </c>
      <c r="AB122" s="85">
        <v>5.6410000000000002E-2</v>
      </c>
      <c r="AC122" s="85">
        <v>5.5999999999999995E-4</v>
      </c>
      <c r="AD122" s="85">
        <v>0.59406999999999999</v>
      </c>
      <c r="AE122" s="85">
        <v>17.727350000000001</v>
      </c>
      <c r="AF122" s="85">
        <v>0.17598510000000001</v>
      </c>
      <c r="AG122" s="85">
        <v>0.1406</v>
      </c>
      <c r="AH122" s="85">
        <v>2.2000000000000001E-3</v>
      </c>
      <c r="AI122" s="85">
        <v>-0.21403</v>
      </c>
      <c r="AJ122" s="85">
        <v>0.4</v>
      </c>
      <c r="AK122" s="85">
        <v>3.7</v>
      </c>
      <c r="AL122" s="85">
        <v>5.45</v>
      </c>
      <c r="AM122" s="85">
        <v>0.13</v>
      </c>
      <c r="AN122" s="85">
        <v>750</v>
      </c>
      <c r="AO122" s="85">
        <v>11</v>
      </c>
      <c r="AP122" s="85">
        <v>353.7</v>
      </c>
      <c r="AQ122" s="85">
        <v>3.4</v>
      </c>
      <c r="AR122" s="85">
        <v>40000</v>
      </c>
      <c r="AS122" s="85">
        <v>14000</v>
      </c>
      <c r="AT122" s="85">
        <v>2233</v>
      </c>
      <c r="AU122" s="85">
        <v>27</v>
      </c>
      <c r="AV122" s="83">
        <v>22.07</v>
      </c>
      <c r="AW122" s="83">
        <v>0.59</v>
      </c>
      <c r="AX122" s="96"/>
      <c r="AY122" s="96"/>
      <c r="AZ122" s="85">
        <v>-3.9999999999999996E-4</v>
      </c>
      <c r="BA122" s="85">
        <v>1.7000000000000001E-2</v>
      </c>
      <c r="BB122" s="85">
        <v>12206.25</v>
      </c>
      <c r="BC122" s="85">
        <v>537.5</v>
      </c>
      <c r="BD122" s="85">
        <v>8775</v>
      </c>
      <c r="BE122" s="85">
        <v>318.75</v>
      </c>
      <c r="BF122" s="85">
        <v>67375</v>
      </c>
      <c r="BG122" s="85">
        <v>1625</v>
      </c>
      <c r="BH122" s="85">
        <v>484.375</v>
      </c>
      <c r="BI122" s="85">
        <v>22.5</v>
      </c>
      <c r="BJ122" s="85">
        <v>123.75</v>
      </c>
      <c r="BK122" s="85">
        <v>18.125</v>
      </c>
      <c r="BL122" s="85">
        <f>BF122/(BH122-BJ122*6.87/29.86*$BL$2)</f>
        <v>147.78350543862516</v>
      </c>
      <c r="BM122" s="85">
        <f>SQRT((BI122/BH122)^2+(BG122/BF122)^2)*BL122</f>
        <v>7.7349749572833106</v>
      </c>
    </row>
    <row r="123" spans="1:65" x14ac:dyDescent="0.2">
      <c r="A123" s="82">
        <v>44194.821982118054</v>
      </c>
      <c r="B123" s="83" t="s">
        <v>1659</v>
      </c>
      <c r="C123" s="83">
        <v>79188</v>
      </c>
      <c r="D123" s="83">
        <v>49138</v>
      </c>
      <c r="E123" s="83" t="s">
        <v>1660</v>
      </c>
      <c r="F123" s="83" t="s">
        <v>1305</v>
      </c>
      <c r="G123" s="83" t="s">
        <v>1661</v>
      </c>
      <c r="H123" s="83" t="s">
        <v>1307</v>
      </c>
      <c r="I123" s="84">
        <v>0.82197060185185189</v>
      </c>
      <c r="J123" s="85">
        <v>11.04</v>
      </c>
      <c r="K123" s="83" t="s">
        <v>1659</v>
      </c>
      <c r="L123" s="113">
        <v>4.3099999999999996</v>
      </c>
      <c r="M123" s="113">
        <v>1.2E-2</v>
      </c>
      <c r="N123" s="86">
        <v>0.90700000000000003</v>
      </c>
      <c r="O123" s="86">
        <f t="shared" si="18"/>
        <v>2.7001103681146072E-2</v>
      </c>
      <c r="P123" s="87">
        <v>5.4739999999999997E-2</v>
      </c>
      <c r="Q123" s="87">
        <f t="shared" si="19"/>
        <v>1.2732191641661699E-3</v>
      </c>
      <c r="R123" s="87">
        <v>0.78213999999999995</v>
      </c>
      <c r="S123" s="72">
        <f t="shared" si="20"/>
        <v>22.6525432</v>
      </c>
      <c r="T123" s="72">
        <f t="shared" si="21"/>
        <v>0.52688438674777005</v>
      </c>
      <c r="U123" s="73">
        <v>0.1206</v>
      </c>
      <c r="V123" s="73">
        <f t="shared" si="22"/>
        <v>3.0704631572451733E-3</v>
      </c>
      <c r="W123" s="72">
        <f>(((BG123/BF123)^2+(AW123/AV123)^2)+((BG123/BF123)^2+(BE123/BD123)^2)-((BE123/BD123)^2+(AW123/AV123)^2))/(2*SQRT((BG123/BF123)^2+(AW123/AV123)^2)*SQRT((BG123/BF123)^2+(BE123/BD123)^2))</f>
        <v>0.40573577365324975</v>
      </c>
      <c r="X123" s="90">
        <v>0.8</v>
      </c>
      <c r="Y123" s="90">
        <f t="shared" si="23"/>
        <v>3.4000376468503997</v>
      </c>
      <c r="Z123" s="85">
        <v>0.90700000000000003</v>
      </c>
      <c r="AA123" s="85">
        <v>0.02</v>
      </c>
      <c r="AB123" s="85">
        <v>5.4739999999999997E-2</v>
      </c>
      <c r="AC123" s="85">
        <v>6.4999999999999997E-4</v>
      </c>
      <c r="AD123" s="85">
        <v>0.78213999999999995</v>
      </c>
      <c r="AE123" s="85">
        <v>18.268180000000001</v>
      </c>
      <c r="AF123" s="85">
        <v>0.21692210000000001</v>
      </c>
      <c r="AG123" s="85">
        <v>0.1206</v>
      </c>
      <c r="AH123" s="85">
        <v>1.9E-3</v>
      </c>
      <c r="AI123" s="85">
        <v>-0.58728999999999998</v>
      </c>
      <c r="AJ123" s="85">
        <v>0.8</v>
      </c>
      <c r="AK123" s="85">
        <v>3.4</v>
      </c>
      <c r="AL123" s="85">
        <v>6.81</v>
      </c>
      <c r="AM123" s="85">
        <v>0.13</v>
      </c>
      <c r="AN123" s="85">
        <v>655</v>
      </c>
      <c r="AO123" s="85">
        <v>11</v>
      </c>
      <c r="AP123" s="85">
        <v>343.5</v>
      </c>
      <c r="AQ123" s="85">
        <v>4</v>
      </c>
      <c r="AR123" s="85">
        <v>28000</v>
      </c>
      <c r="AS123" s="85">
        <v>10000</v>
      </c>
      <c r="AT123" s="85">
        <v>1964</v>
      </c>
      <c r="AU123" s="85">
        <v>28</v>
      </c>
      <c r="AV123" s="83">
        <v>33.18</v>
      </c>
      <c r="AW123" s="83">
        <v>0.88</v>
      </c>
      <c r="AZ123" s="85">
        <v>0.02</v>
      </c>
      <c r="BA123" s="85">
        <v>2.5000000000000001E-2</v>
      </c>
      <c r="BB123" s="85">
        <v>14118.75</v>
      </c>
      <c r="BC123" s="85">
        <v>531.25</v>
      </c>
      <c r="BD123" s="85">
        <v>11043.75</v>
      </c>
      <c r="BE123" s="85">
        <v>481.25</v>
      </c>
      <c r="BF123" s="85">
        <v>97625</v>
      </c>
      <c r="BG123" s="85">
        <v>2812.5</v>
      </c>
      <c r="BH123" s="85">
        <v>552.5</v>
      </c>
      <c r="BI123" s="85">
        <v>15</v>
      </c>
      <c r="BJ123" s="85">
        <v>138.125</v>
      </c>
      <c r="BK123" s="85">
        <v>10.625</v>
      </c>
      <c r="BL123" s="85">
        <f>BF123/(BH123-BJ123*6.87/29.86*$BL$2)</f>
        <v>187.48040937423752</v>
      </c>
      <c r="BM123" s="85">
        <f>SQRT((BI123/BH123)^2+(BG123/BF123)^2)*BL123</f>
        <v>7.4216121443358016</v>
      </c>
    </row>
    <row r="124" spans="1:65" x14ac:dyDescent="0.2">
      <c r="A124" s="82"/>
    </row>
    <row r="125" spans="1:65" x14ac:dyDescent="0.2">
      <c r="A125" s="82">
        <v>44194.554476076388</v>
      </c>
      <c r="B125" s="83" t="s">
        <v>1455</v>
      </c>
      <c r="C125" s="83">
        <v>75079</v>
      </c>
      <c r="D125" s="83">
        <v>81833</v>
      </c>
      <c r="E125" s="83" t="s">
        <v>1456</v>
      </c>
      <c r="F125" s="83" t="s">
        <v>1662</v>
      </c>
      <c r="G125" s="83" t="s">
        <v>1663</v>
      </c>
      <c r="H125" s="83" t="s">
        <v>1307</v>
      </c>
      <c r="I125" s="84">
        <v>0.5544644675925926</v>
      </c>
      <c r="J125" s="85">
        <v>11.086</v>
      </c>
      <c r="K125" s="83" t="s">
        <v>1455</v>
      </c>
      <c r="L125" s="113">
        <v>0.83599999999999997</v>
      </c>
      <c r="M125" s="113">
        <v>0.74890000000000001</v>
      </c>
      <c r="N125" s="86">
        <v>84.12</v>
      </c>
      <c r="O125" s="86">
        <f t="shared" ref="O125:O188" si="24">SQRT(O$2^2+(AA125/Z125)^2)*N125</f>
        <v>1.7144590283818391</v>
      </c>
      <c r="P125" s="87">
        <v>0.69989999999999997</v>
      </c>
      <c r="Q125" s="87">
        <f t="shared" ref="Q125:Q188" si="25">SQRT(Q$2^2+(AC125/AB125)^2)*P125</f>
        <v>1.4381724653183985E-2</v>
      </c>
      <c r="R125" s="87">
        <v>0.97004999999999997</v>
      </c>
      <c r="S125" s="88">
        <f t="shared" ref="S125:S188" si="26">$S$2*AE125</f>
        <v>1.6256545826771653</v>
      </c>
      <c r="T125" s="88">
        <f t="shared" ref="T125:T188" si="27">SQRT(T$2^2+(AF125/AE125)^2)*S125</f>
        <v>3.3404366485466984E-2</v>
      </c>
      <c r="U125" s="89">
        <v>0.87139999999999995</v>
      </c>
      <c r="V125" s="89">
        <f t="shared" ref="V125:V188" si="28">SQRT(V$2^2+(AH125/AG125)^2)*U125</f>
        <v>1.7579112150504075E-2</v>
      </c>
      <c r="W125" s="88">
        <f t="shared" ref="W125:W188" si="29">(((BG125/BF125)^2+(AW125/AV125)^2)+((BG125/BF125)^2+(BE125/BD125)^2)-((BE125/BD125)^2+(AW125/AV125)^2))/(2*SQRT((BG125/BF125)^2+(AW125/AV125)^2)*SQRT((BG125/BF125)^2+(BE125/BD125)^2))</f>
        <v>0.55505899864984731</v>
      </c>
      <c r="X125" s="90">
        <v>1.6180000000000001</v>
      </c>
      <c r="Y125" s="90">
        <f t="shared" ref="Y125:Y188" si="30">SQRT(Y$2^2+(AK125/AJ125)^2)*X125</f>
        <v>3.9130162279244388E-2</v>
      </c>
      <c r="Z125" s="85">
        <v>84.12</v>
      </c>
      <c r="AA125" s="85">
        <v>0.33</v>
      </c>
      <c r="AB125" s="85">
        <v>0.69989999999999997</v>
      </c>
      <c r="AC125" s="85">
        <v>3.3E-3</v>
      </c>
      <c r="AD125" s="85">
        <v>0.97004999999999997</v>
      </c>
      <c r="AE125" s="85">
        <v>1.428776</v>
      </c>
      <c r="AF125" s="85">
        <v>6.7366179999999998E-3</v>
      </c>
      <c r="AG125" s="85">
        <v>0.87139999999999995</v>
      </c>
      <c r="AH125" s="85">
        <v>2.3E-3</v>
      </c>
      <c r="AI125" s="85">
        <v>-0.37618000000000001</v>
      </c>
      <c r="AJ125" s="85">
        <v>1.6180000000000001</v>
      </c>
      <c r="AK125" s="85">
        <v>2.1999999999999999E-2</v>
      </c>
      <c r="AL125" s="85">
        <v>0.47644999999999998</v>
      </c>
      <c r="AM125" s="85">
        <v>6.4000000000000005E-4</v>
      </c>
      <c r="AN125" s="85">
        <v>4512.5</v>
      </c>
      <c r="AO125" s="85">
        <v>3.9</v>
      </c>
      <c r="AP125" s="85">
        <v>3420</v>
      </c>
      <c r="AQ125" s="85">
        <v>13</v>
      </c>
      <c r="AR125" s="85">
        <v>19450</v>
      </c>
      <c r="AS125" s="85">
        <v>170</v>
      </c>
      <c r="AT125" s="85">
        <v>5123.2</v>
      </c>
      <c r="AU125" s="85">
        <v>5.0999999999999996</v>
      </c>
      <c r="AV125" s="83">
        <v>8.07</v>
      </c>
      <c r="AW125" s="83">
        <v>0.12</v>
      </c>
      <c r="AZ125" s="85">
        <v>1.597</v>
      </c>
      <c r="BA125" s="85">
        <v>0.02</v>
      </c>
      <c r="BB125" s="85">
        <v>575000</v>
      </c>
      <c r="BC125" s="85">
        <v>9375</v>
      </c>
      <c r="BD125" s="85">
        <v>286625</v>
      </c>
      <c r="BE125" s="85">
        <v>4187.5</v>
      </c>
      <c r="BF125" s="85">
        <v>353062.5</v>
      </c>
      <c r="BG125" s="85">
        <v>5812.5</v>
      </c>
      <c r="BH125" s="85">
        <v>19137.5</v>
      </c>
      <c r="BI125" s="85">
        <v>287.5</v>
      </c>
      <c r="BJ125" s="85">
        <v>286.875</v>
      </c>
      <c r="BK125" s="85">
        <v>28.125</v>
      </c>
      <c r="BL125" s="85">
        <f t="shared" ref="BL125:BL188" si="31">BF125/(BH125-BJ125*6.87/29.86*$BL$2)</f>
        <v>18.512573430170931</v>
      </c>
      <c r="BM125" s="85">
        <f t="shared" ref="BM125:BM188" si="32">SQRT((BI125/BH125)^2+(BG125/BF125)^2)*BL125</f>
        <v>0.41259360270551293</v>
      </c>
    </row>
    <row r="126" spans="1:65" x14ac:dyDescent="0.2">
      <c r="A126" s="82">
        <v>44194.557260787034</v>
      </c>
      <c r="B126" s="83" t="s">
        <v>1455</v>
      </c>
      <c r="C126" s="83">
        <v>82003</v>
      </c>
      <c r="D126" s="83">
        <v>54038</v>
      </c>
      <c r="E126" s="83" t="s">
        <v>1458</v>
      </c>
      <c r="F126" s="83" t="s">
        <v>1662</v>
      </c>
      <c r="G126" s="83" t="s">
        <v>1664</v>
      </c>
      <c r="H126" s="83" t="s">
        <v>1307</v>
      </c>
      <c r="I126" s="84">
        <v>0.55724918981481475</v>
      </c>
      <c r="J126" s="85">
        <v>11.005000000000001</v>
      </c>
      <c r="K126" s="83" t="s">
        <v>1460</v>
      </c>
      <c r="L126" s="113">
        <v>0.81699999999999995</v>
      </c>
      <c r="M126" s="113">
        <v>0.73199999999999998</v>
      </c>
      <c r="N126" s="86">
        <v>86.27</v>
      </c>
      <c r="O126" s="86">
        <f t="shared" si="24"/>
        <v>1.7963866955641816</v>
      </c>
      <c r="P126" s="87">
        <v>0.72040000000000004</v>
      </c>
      <c r="Q126" s="87">
        <f t="shared" si="25"/>
        <v>1.4696954242291156E-2</v>
      </c>
      <c r="R126" s="87">
        <v>0.96109999999999995</v>
      </c>
      <c r="S126" s="88">
        <f t="shared" si="26"/>
        <v>1.5793941023622047</v>
      </c>
      <c r="T126" s="88">
        <f t="shared" si="27"/>
        <v>3.2221380652022555E-2</v>
      </c>
      <c r="U126" s="89">
        <v>0.87160000000000004</v>
      </c>
      <c r="V126" s="89">
        <f t="shared" si="28"/>
        <v>1.7488128087362581E-2</v>
      </c>
      <c r="W126" s="88">
        <f t="shared" si="29"/>
        <v>0.48799879171593163</v>
      </c>
      <c r="X126" s="90">
        <v>1.669</v>
      </c>
      <c r="Y126" s="90">
        <f t="shared" si="30"/>
        <v>4.3568617145831018E-2</v>
      </c>
      <c r="Z126" s="85">
        <v>86.27</v>
      </c>
      <c r="AA126" s="85">
        <v>0.5</v>
      </c>
      <c r="AB126" s="85">
        <v>0.72040000000000004</v>
      </c>
      <c r="AC126" s="85">
        <v>2.8999999999999998E-3</v>
      </c>
      <c r="AD126" s="85">
        <v>0.96109999999999995</v>
      </c>
      <c r="AE126" s="85">
        <v>1.388118</v>
      </c>
      <c r="AF126" s="85">
        <v>5.5879249999999997E-3</v>
      </c>
      <c r="AG126" s="85">
        <v>0.87160000000000004</v>
      </c>
      <c r="AH126" s="85">
        <v>1.4E-3</v>
      </c>
      <c r="AI126" s="85">
        <v>-3.7323000000000002E-2</v>
      </c>
      <c r="AJ126" s="85">
        <v>1.669</v>
      </c>
      <c r="AK126" s="85">
        <v>2.8000000000000001E-2</v>
      </c>
      <c r="AL126" s="85">
        <v>0.47637000000000002</v>
      </c>
      <c r="AM126" s="85">
        <v>3.5E-4</v>
      </c>
      <c r="AN126" s="85">
        <v>4537.7</v>
      </c>
      <c r="AO126" s="85">
        <v>5.9</v>
      </c>
      <c r="AP126" s="85">
        <v>3497</v>
      </c>
      <c r="AQ126" s="85">
        <v>11</v>
      </c>
      <c r="AR126" s="85">
        <v>19840</v>
      </c>
      <c r="AS126" s="85">
        <v>210</v>
      </c>
      <c r="AT126" s="85">
        <v>5123.7</v>
      </c>
      <c r="AU126" s="85">
        <v>3.2</v>
      </c>
      <c r="AV126" s="83">
        <v>7.78</v>
      </c>
      <c r="AW126" s="83">
        <v>0.13</v>
      </c>
      <c r="AZ126" s="85">
        <v>1.536</v>
      </c>
      <c r="BA126" s="85">
        <v>4.3000000000000003E-2</v>
      </c>
      <c r="BB126" s="85">
        <v>570625</v>
      </c>
      <c r="BC126" s="85">
        <v>9375</v>
      </c>
      <c r="BD126" s="85">
        <v>284125</v>
      </c>
      <c r="BE126" s="85">
        <v>5125</v>
      </c>
      <c r="BF126" s="85">
        <v>350062.5</v>
      </c>
      <c r="BG126" s="85">
        <v>5937.5</v>
      </c>
      <c r="BH126" s="85">
        <v>19200</v>
      </c>
      <c r="BI126" s="85">
        <v>325</v>
      </c>
      <c r="BJ126" s="85">
        <v>570</v>
      </c>
      <c r="BK126" s="85">
        <v>46.25</v>
      </c>
      <c r="BL126" s="85">
        <f t="shared" si="31"/>
        <v>18.357811460247092</v>
      </c>
      <c r="BM126" s="85">
        <f t="shared" si="32"/>
        <v>0.43990249698534772</v>
      </c>
    </row>
    <row r="127" spans="1:65" x14ac:dyDescent="0.2">
      <c r="A127" s="82">
        <v>44194.632469097225</v>
      </c>
      <c r="B127" s="83" t="s">
        <v>1461</v>
      </c>
      <c r="C127" s="83">
        <v>84450</v>
      </c>
      <c r="D127" s="83">
        <v>53389</v>
      </c>
      <c r="E127" s="83" t="s">
        <v>1665</v>
      </c>
      <c r="F127" s="83" t="s">
        <v>1662</v>
      </c>
      <c r="G127" s="83" t="s">
        <v>1666</v>
      </c>
      <c r="H127" s="83" t="s">
        <v>1307</v>
      </c>
      <c r="I127" s="84">
        <v>0.63245752314814818</v>
      </c>
      <c r="J127" s="85">
        <v>11.010999999999999</v>
      </c>
      <c r="K127" s="83" t="s">
        <v>1461</v>
      </c>
      <c r="L127" s="113">
        <v>0.82099999999999995</v>
      </c>
      <c r="M127" s="113">
        <v>0.76700000000000002</v>
      </c>
      <c r="N127" s="86">
        <v>84.72</v>
      </c>
      <c r="O127" s="86">
        <f t="shared" si="24"/>
        <v>1.761076761529718</v>
      </c>
      <c r="P127" s="87">
        <v>0.69950000000000001</v>
      </c>
      <c r="Q127" s="87">
        <f t="shared" si="25"/>
        <v>1.4635918146805824E-2</v>
      </c>
      <c r="R127" s="87">
        <v>0.95176000000000005</v>
      </c>
      <c r="S127" s="88">
        <f t="shared" si="26"/>
        <v>1.6265841614173226</v>
      </c>
      <c r="T127" s="88">
        <f t="shared" si="27"/>
        <v>3.403366976444764E-2</v>
      </c>
      <c r="U127" s="89">
        <v>0.87329999999999997</v>
      </c>
      <c r="V127" s="89">
        <f t="shared" si="28"/>
        <v>1.7569039700564171E-2</v>
      </c>
      <c r="W127" s="88">
        <f t="shared" si="29"/>
        <v>0.62878429478254383</v>
      </c>
      <c r="X127" s="90">
        <v>1.5669999999999999</v>
      </c>
      <c r="Y127" s="90">
        <f t="shared" si="30"/>
        <v>4.6240627158376645E-2</v>
      </c>
      <c r="Z127" s="85">
        <v>84.72</v>
      </c>
      <c r="AA127" s="85">
        <v>0.48</v>
      </c>
      <c r="AB127" s="85">
        <v>0.69950000000000001</v>
      </c>
      <c r="AC127" s="85">
        <v>4.3E-3</v>
      </c>
      <c r="AD127" s="85">
        <v>0.95176000000000005</v>
      </c>
      <c r="AE127" s="85">
        <v>1.4295929999999999</v>
      </c>
      <c r="AF127" s="85">
        <v>8.7880600000000003E-3</v>
      </c>
      <c r="AG127" s="85">
        <v>0.87329999999999997</v>
      </c>
      <c r="AH127" s="85">
        <v>1.9E-3</v>
      </c>
      <c r="AI127" s="85">
        <v>3.211E-2</v>
      </c>
      <c r="AJ127" s="85">
        <v>1.5669999999999999</v>
      </c>
      <c r="AK127" s="85">
        <v>3.4000000000000002E-2</v>
      </c>
      <c r="AL127" s="85">
        <v>0.47671000000000002</v>
      </c>
      <c r="AM127" s="85">
        <v>9.7000000000000005E-4</v>
      </c>
      <c r="AN127" s="85">
        <v>4519.5</v>
      </c>
      <c r="AO127" s="85">
        <v>5.7</v>
      </c>
      <c r="AP127" s="85">
        <v>3419</v>
      </c>
      <c r="AQ127" s="85">
        <v>16</v>
      </c>
      <c r="AR127" s="85">
        <v>19050</v>
      </c>
      <c r="AS127" s="85">
        <v>270</v>
      </c>
      <c r="AT127" s="85">
        <v>5127.5</v>
      </c>
      <c r="AU127" s="85">
        <v>4.3</v>
      </c>
      <c r="AV127" s="83">
        <v>6.9290000000000003</v>
      </c>
      <c r="AW127" s="83">
        <v>8.3999999999999991E-2</v>
      </c>
      <c r="AZ127" s="85">
        <v>1.355</v>
      </c>
      <c r="BA127" s="85">
        <v>3.5000000000000003E-2</v>
      </c>
      <c r="BB127" s="85">
        <v>485000</v>
      </c>
      <c r="BC127" s="85">
        <v>10625</v>
      </c>
      <c r="BD127" s="85">
        <v>241125</v>
      </c>
      <c r="BE127" s="85">
        <v>4750</v>
      </c>
      <c r="BF127" s="85">
        <v>296500</v>
      </c>
      <c r="BG127" s="85">
        <v>6187.5</v>
      </c>
      <c r="BH127" s="85">
        <v>16093.75</v>
      </c>
      <c r="BI127" s="85">
        <v>337.5</v>
      </c>
      <c r="BJ127" s="85">
        <v>215.625</v>
      </c>
      <c r="BK127" s="85">
        <v>15</v>
      </c>
      <c r="BL127" s="85">
        <f t="shared" si="31"/>
        <v>18.480267143328753</v>
      </c>
      <c r="BM127" s="85">
        <f t="shared" si="32"/>
        <v>0.54673813243301106</v>
      </c>
    </row>
    <row r="128" spans="1:65" x14ac:dyDescent="0.2">
      <c r="A128" s="82">
        <v>44194.641352615741</v>
      </c>
      <c r="B128" s="83" t="s">
        <v>1464</v>
      </c>
      <c r="C128" s="83">
        <v>83983</v>
      </c>
      <c r="D128" s="83">
        <v>53510</v>
      </c>
      <c r="E128" s="83" t="s">
        <v>1667</v>
      </c>
      <c r="F128" s="83" t="s">
        <v>1662</v>
      </c>
      <c r="G128" s="83" t="s">
        <v>1668</v>
      </c>
      <c r="H128" s="83" t="s">
        <v>1307</v>
      </c>
      <c r="I128" s="84">
        <v>0.64134108796296296</v>
      </c>
      <c r="J128" s="85">
        <v>11.051</v>
      </c>
      <c r="K128" s="83" t="s">
        <v>1464</v>
      </c>
      <c r="L128" s="113">
        <v>0.82399999999999995</v>
      </c>
      <c r="M128" s="113">
        <v>0.73599999999999999</v>
      </c>
      <c r="N128" s="86">
        <v>84.86</v>
      </c>
      <c r="O128" s="86">
        <f t="shared" si="24"/>
        <v>1.7721703755564813</v>
      </c>
      <c r="P128" s="87">
        <v>0.70550000000000002</v>
      </c>
      <c r="Q128" s="87">
        <f t="shared" si="25"/>
        <v>1.4366005011832623E-2</v>
      </c>
      <c r="R128" s="87">
        <v>0.94443999999999995</v>
      </c>
      <c r="S128" s="88">
        <f t="shared" si="26"/>
        <v>1.6127497086614173</v>
      </c>
      <c r="T128" s="88">
        <f t="shared" si="27"/>
        <v>3.2840213523325577E-2</v>
      </c>
      <c r="U128" s="89">
        <v>0.87070000000000003</v>
      </c>
      <c r="V128" s="89">
        <f t="shared" si="28"/>
        <v>1.7528473863973444E-2</v>
      </c>
      <c r="W128" s="88">
        <f t="shared" si="29"/>
        <v>0.51603432900576585</v>
      </c>
      <c r="X128" s="90">
        <v>1.6379999999999999</v>
      </c>
      <c r="Y128" s="90">
        <f t="shared" si="30"/>
        <v>6.4017322655668757E-2</v>
      </c>
      <c r="Z128" s="85">
        <v>84.86</v>
      </c>
      <c r="AA128" s="85">
        <v>0.51</v>
      </c>
      <c r="AB128" s="85">
        <v>0.70550000000000002</v>
      </c>
      <c r="AC128" s="85">
        <v>2.7000000000000001E-3</v>
      </c>
      <c r="AD128" s="85">
        <v>0.94443999999999995</v>
      </c>
      <c r="AE128" s="85">
        <v>1.4174340000000001</v>
      </c>
      <c r="AF128" s="85">
        <v>5.4246249999999998E-3</v>
      </c>
      <c r="AG128" s="85">
        <v>0.87070000000000003</v>
      </c>
      <c r="AH128" s="85">
        <v>2E-3</v>
      </c>
      <c r="AI128" s="85">
        <v>0.12634999999999999</v>
      </c>
      <c r="AJ128" s="85">
        <v>1.6379999999999999</v>
      </c>
      <c r="AK128" s="85">
        <v>5.5E-2</v>
      </c>
      <c r="AL128" s="85">
        <v>0.47635</v>
      </c>
      <c r="AM128" s="85">
        <v>5.0000000000000001E-4</v>
      </c>
      <c r="AN128" s="85">
        <v>4521.2</v>
      </c>
      <c r="AO128" s="85">
        <v>6</v>
      </c>
      <c r="AP128" s="85">
        <v>3442</v>
      </c>
      <c r="AQ128" s="85">
        <v>10</v>
      </c>
      <c r="AR128" s="85">
        <v>19590</v>
      </c>
      <c r="AS128" s="85">
        <v>420</v>
      </c>
      <c r="AT128" s="85">
        <v>5121.7</v>
      </c>
      <c r="AU128" s="85">
        <v>4.5999999999999996</v>
      </c>
      <c r="AV128" s="83">
        <v>6.8819999999999997</v>
      </c>
      <c r="AW128" s="83">
        <v>9.6000000000000002E-2</v>
      </c>
      <c r="AZ128" s="85">
        <v>1.2789999999999999</v>
      </c>
      <c r="BA128" s="85">
        <v>0.04</v>
      </c>
      <c r="BB128" s="85">
        <v>486875</v>
      </c>
      <c r="BC128" s="85">
        <v>8125</v>
      </c>
      <c r="BD128" s="85">
        <v>241000</v>
      </c>
      <c r="BE128" s="85">
        <v>4187.5</v>
      </c>
      <c r="BF128" s="85">
        <v>297500</v>
      </c>
      <c r="BG128" s="85">
        <v>4812.5</v>
      </c>
      <c r="BH128" s="85">
        <v>16068.75</v>
      </c>
      <c r="BI128" s="85">
        <v>262.5</v>
      </c>
      <c r="BJ128" s="85">
        <v>174.375</v>
      </c>
      <c r="BK128" s="85">
        <v>25</v>
      </c>
      <c r="BL128" s="85">
        <f t="shared" si="31"/>
        <v>18.560537191779712</v>
      </c>
      <c r="BM128" s="85">
        <f t="shared" si="32"/>
        <v>0.42670869837919273</v>
      </c>
    </row>
    <row r="129" spans="1:65" x14ac:dyDescent="0.2">
      <c r="A129" s="82">
        <v>44194.650714699077</v>
      </c>
      <c r="B129" s="83" t="s">
        <v>1467</v>
      </c>
      <c r="C129" s="83">
        <v>84048</v>
      </c>
      <c r="D129" s="83">
        <v>53633</v>
      </c>
      <c r="E129" s="83" t="s">
        <v>1669</v>
      </c>
      <c r="F129" s="83" t="s">
        <v>1662</v>
      </c>
      <c r="G129" s="83" t="s">
        <v>1670</v>
      </c>
      <c r="H129" s="83" t="s">
        <v>1307</v>
      </c>
      <c r="I129" s="84">
        <v>0.65070312500000005</v>
      </c>
      <c r="J129" s="85">
        <v>11.028</v>
      </c>
      <c r="K129" s="83" t="s">
        <v>1467</v>
      </c>
      <c r="L129" s="113">
        <v>0.82</v>
      </c>
      <c r="M129" s="113">
        <v>0.74</v>
      </c>
      <c r="N129" s="86">
        <v>84.4</v>
      </c>
      <c r="O129" s="86">
        <f t="shared" si="24"/>
        <v>1.7280752298438864</v>
      </c>
      <c r="P129" s="87">
        <v>0.70199999999999996</v>
      </c>
      <c r="Q129" s="87">
        <f t="shared" si="25"/>
        <v>1.442260725389137E-2</v>
      </c>
      <c r="R129" s="87">
        <v>0.94023999999999996</v>
      </c>
      <c r="S129" s="88">
        <f t="shared" si="26"/>
        <v>1.6207905078740157</v>
      </c>
      <c r="T129" s="88">
        <f t="shared" si="27"/>
        <v>3.329918128319298E-2</v>
      </c>
      <c r="U129" s="89">
        <v>0.87170000000000003</v>
      </c>
      <c r="V129" s="89">
        <f t="shared" si="28"/>
        <v>1.7468667837016082E-2</v>
      </c>
      <c r="W129" s="88">
        <f t="shared" si="29"/>
        <v>0.45308596919350519</v>
      </c>
      <c r="X129" s="90">
        <v>1.635</v>
      </c>
      <c r="Y129" s="90">
        <f t="shared" si="30"/>
        <v>4.7172979553977722E-2</v>
      </c>
      <c r="Z129" s="85">
        <v>84.4</v>
      </c>
      <c r="AA129" s="85">
        <v>0.37</v>
      </c>
      <c r="AB129" s="85">
        <v>0.70199999999999996</v>
      </c>
      <c r="AC129" s="85">
        <v>3.3E-3</v>
      </c>
      <c r="AD129" s="85">
        <v>0.94023999999999996</v>
      </c>
      <c r="AE129" s="85">
        <v>1.424501</v>
      </c>
      <c r="AF129" s="85">
        <v>6.6963739999999997E-3</v>
      </c>
      <c r="AG129" s="85">
        <v>0.87170000000000003</v>
      </c>
      <c r="AH129" s="85">
        <v>1.1000000000000001E-3</v>
      </c>
      <c r="AI129" s="85">
        <v>0.43823000000000001</v>
      </c>
      <c r="AJ129" s="85">
        <v>1.635</v>
      </c>
      <c r="AK129" s="85">
        <v>3.4000000000000002E-2</v>
      </c>
      <c r="AL129" s="85">
        <v>0.47499000000000002</v>
      </c>
      <c r="AM129" s="85">
        <v>7.7999999999999999E-4</v>
      </c>
      <c r="AN129" s="85">
        <v>4515.7</v>
      </c>
      <c r="AO129" s="85">
        <v>4.3</v>
      </c>
      <c r="AP129" s="85">
        <v>3428</v>
      </c>
      <c r="AQ129" s="85">
        <v>12</v>
      </c>
      <c r="AR129" s="85">
        <v>19580</v>
      </c>
      <c r="AS129" s="85">
        <v>260</v>
      </c>
      <c r="AT129" s="85">
        <v>5123.8999999999996</v>
      </c>
      <c r="AU129" s="85">
        <v>2.6</v>
      </c>
      <c r="AV129" s="83">
        <v>6.8</v>
      </c>
      <c r="AW129" s="83">
        <v>0.15</v>
      </c>
      <c r="AZ129" s="85">
        <v>1.2669999999999999</v>
      </c>
      <c r="BA129" s="85">
        <v>3.6000000000000004E-2</v>
      </c>
      <c r="BB129" s="85">
        <v>482500</v>
      </c>
      <c r="BC129" s="85">
        <v>9375</v>
      </c>
      <c r="BD129" s="85">
        <v>237625</v>
      </c>
      <c r="BE129" s="85">
        <v>4312.5</v>
      </c>
      <c r="BF129" s="85">
        <v>293875</v>
      </c>
      <c r="BG129" s="85">
        <v>5375</v>
      </c>
      <c r="BH129" s="85">
        <v>15693.75</v>
      </c>
      <c r="BI129" s="85">
        <v>350</v>
      </c>
      <c r="BJ129" s="85">
        <v>210</v>
      </c>
      <c r="BK129" s="85">
        <v>25.625</v>
      </c>
      <c r="BL129" s="85">
        <f t="shared" si="31"/>
        <v>18.783434840233323</v>
      </c>
      <c r="BM129" s="85">
        <f t="shared" si="32"/>
        <v>0.54176481598160131</v>
      </c>
    </row>
    <row r="130" spans="1:65" x14ac:dyDescent="0.2">
      <c r="A130" s="82">
        <v>44194.65961347222</v>
      </c>
      <c r="B130" s="83" t="s">
        <v>1470</v>
      </c>
      <c r="C130" s="83">
        <v>83900</v>
      </c>
      <c r="D130" s="83">
        <v>53634</v>
      </c>
      <c r="E130" s="83" t="s">
        <v>1671</v>
      </c>
      <c r="F130" s="83" t="s">
        <v>1662</v>
      </c>
      <c r="G130" s="83" t="s">
        <v>1672</v>
      </c>
      <c r="H130" s="83" t="s">
        <v>1307</v>
      </c>
      <c r="I130" s="84">
        <v>0.65960185185185183</v>
      </c>
      <c r="J130" s="85">
        <v>11.058</v>
      </c>
      <c r="K130" s="83" t="s">
        <v>1470</v>
      </c>
      <c r="L130" s="113">
        <v>0.82099999999999995</v>
      </c>
      <c r="M130" s="113">
        <v>0.74399999999999999</v>
      </c>
      <c r="N130" s="86">
        <v>84.47</v>
      </c>
      <c r="O130" s="86">
        <f t="shared" si="24"/>
        <v>1.7408251951301719</v>
      </c>
      <c r="P130" s="87">
        <v>0.71030000000000004</v>
      </c>
      <c r="Q130" s="87">
        <f t="shared" si="25"/>
        <v>1.4630804352461283E-2</v>
      </c>
      <c r="R130" s="87">
        <v>0.86514999999999997</v>
      </c>
      <c r="S130" s="88">
        <f t="shared" si="26"/>
        <v>1.601851905511811</v>
      </c>
      <c r="T130" s="88">
        <f t="shared" si="27"/>
        <v>3.2995046653743955E-2</v>
      </c>
      <c r="U130" s="89">
        <v>0.86639999999999995</v>
      </c>
      <c r="V130" s="89">
        <f t="shared" si="28"/>
        <v>1.7521974317981408E-2</v>
      </c>
      <c r="W130" s="88">
        <f t="shared" si="29"/>
        <v>0.53445377265970573</v>
      </c>
      <c r="X130" s="90">
        <v>1.64</v>
      </c>
      <c r="Y130" s="90">
        <f t="shared" si="30"/>
        <v>6.2328484659904891E-2</v>
      </c>
      <c r="Z130" s="85">
        <v>84.47</v>
      </c>
      <c r="AA130" s="85">
        <v>0.42</v>
      </c>
      <c r="AB130" s="85">
        <v>0.71030000000000004</v>
      </c>
      <c r="AC130" s="85">
        <v>3.5000000000000001E-3</v>
      </c>
      <c r="AD130" s="85">
        <v>0.86514999999999997</v>
      </c>
      <c r="AE130" s="85">
        <v>1.407856</v>
      </c>
      <c r="AF130" s="85">
        <v>6.9372030000000003E-3</v>
      </c>
      <c r="AG130" s="85">
        <v>0.86639999999999995</v>
      </c>
      <c r="AH130" s="85">
        <v>2.5999999999999999E-3</v>
      </c>
      <c r="AI130" s="85">
        <v>0.18658</v>
      </c>
      <c r="AJ130" s="85">
        <v>1.64</v>
      </c>
      <c r="AK130" s="85">
        <v>5.2999999999999999E-2</v>
      </c>
      <c r="AL130" s="85">
        <v>0.47663</v>
      </c>
      <c r="AM130" s="85">
        <v>4.4999999999999999E-4</v>
      </c>
      <c r="AN130" s="85">
        <v>4516.5</v>
      </c>
      <c r="AO130" s="85">
        <v>4.9000000000000004</v>
      </c>
      <c r="AP130" s="85">
        <v>3459</v>
      </c>
      <c r="AQ130" s="85">
        <v>13</v>
      </c>
      <c r="AR130" s="85">
        <v>19620</v>
      </c>
      <c r="AS130" s="85">
        <v>400</v>
      </c>
      <c r="AT130" s="85">
        <v>5112</v>
      </c>
      <c r="AU130" s="85">
        <v>5.9</v>
      </c>
      <c r="AV130" s="83">
        <v>6.79</v>
      </c>
      <c r="AW130" s="83">
        <v>0.16</v>
      </c>
      <c r="AZ130" s="85">
        <v>1.2669999999999999</v>
      </c>
      <c r="BA130" s="85">
        <v>4.4999999999999998E-2</v>
      </c>
      <c r="BB130" s="85">
        <v>478750</v>
      </c>
      <c r="BC130" s="85">
        <v>11875</v>
      </c>
      <c r="BD130" s="85">
        <v>235062.5</v>
      </c>
      <c r="BE130" s="85">
        <v>5687.5</v>
      </c>
      <c r="BF130" s="85">
        <v>293125</v>
      </c>
      <c r="BG130" s="85">
        <v>7500</v>
      </c>
      <c r="BH130" s="85">
        <v>15787.5</v>
      </c>
      <c r="BI130" s="85">
        <v>456.25</v>
      </c>
      <c r="BJ130" s="85">
        <v>199.375</v>
      </c>
      <c r="BK130" s="85">
        <v>27.5</v>
      </c>
      <c r="BL130" s="85">
        <f t="shared" si="31"/>
        <v>18.621007957388976</v>
      </c>
      <c r="BM130" s="85">
        <f t="shared" si="32"/>
        <v>0.71874183503621192</v>
      </c>
    </row>
    <row r="131" spans="1:65" x14ac:dyDescent="0.2">
      <c r="A131" s="82">
        <v>44194.668447314813</v>
      </c>
      <c r="B131" s="83" t="s">
        <v>1473</v>
      </c>
      <c r="C131" s="83">
        <v>84175</v>
      </c>
      <c r="D131" s="83">
        <v>53600</v>
      </c>
      <c r="E131" s="83" t="s">
        <v>1673</v>
      </c>
      <c r="F131" s="83" t="s">
        <v>1662</v>
      </c>
      <c r="G131" s="83" t="s">
        <v>1674</v>
      </c>
      <c r="H131" s="83" t="s">
        <v>1307</v>
      </c>
      <c r="I131" s="84">
        <v>0.66843576388888881</v>
      </c>
      <c r="J131" s="85">
        <v>11.029</v>
      </c>
      <c r="K131" s="83" t="s">
        <v>1473</v>
      </c>
      <c r="L131" s="113">
        <v>0.83199999999999996</v>
      </c>
      <c r="M131" s="113">
        <v>0.754</v>
      </c>
      <c r="N131" s="86">
        <v>84.36</v>
      </c>
      <c r="O131" s="86">
        <f t="shared" si="24"/>
        <v>1.7487835314869591</v>
      </c>
      <c r="P131" s="87">
        <v>0.70789999999999997</v>
      </c>
      <c r="Q131" s="87">
        <f t="shared" si="25"/>
        <v>1.4608523676265171E-2</v>
      </c>
      <c r="R131" s="87">
        <v>0.96345999999999998</v>
      </c>
      <c r="S131" s="88">
        <f t="shared" si="26"/>
        <v>1.6072826023622047</v>
      </c>
      <c r="T131" s="88">
        <f t="shared" si="27"/>
        <v>3.3168563008701933E-2</v>
      </c>
      <c r="U131" s="89">
        <v>0.87039999999999995</v>
      </c>
      <c r="V131" s="89">
        <f t="shared" si="28"/>
        <v>1.744271951273654E-2</v>
      </c>
      <c r="W131" s="88">
        <f t="shared" si="29"/>
        <v>0.46897715145456337</v>
      </c>
      <c r="X131" s="90">
        <v>1.6140000000000001</v>
      </c>
      <c r="Y131" s="90">
        <f t="shared" si="30"/>
        <v>3.6959415579795089E-2</v>
      </c>
      <c r="Z131" s="85">
        <v>84.36</v>
      </c>
      <c r="AA131" s="85">
        <v>0.46</v>
      </c>
      <c r="AB131" s="85">
        <v>0.70789999999999997</v>
      </c>
      <c r="AC131" s="85">
        <v>3.5999999999999999E-3</v>
      </c>
      <c r="AD131" s="85">
        <v>0.96345999999999998</v>
      </c>
      <c r="AE131" s="85">
        <v>1.4126289999999999</v>
      </c>
      <c r="AF131" s="85">
        <v>7.1838730000000003E-3</v>
      </c>
      <c r="AG131" s="85">
        <v>0.87039999999999995</v>
      </c>
      <c r="AH131" s="85">
        <v>1.1000000000000001E-3</v>
      </c>
      <c r="AI131" s="85">
        <v>-0.40189000000000002</v>
      </c>
      <c r="AJ131" s="85">
        <v>1.6140000000000001</v>
      </c>
      <c r="AK131" s="85">
        <v>1.7999999999999999E-2</v>
      </c>
      <c r="AL131" s="85">
        <v>0.47660000000000002</v>
      </c>
      <c r="AM131" s="85">
        <v>8.0999999999999996E-4</v>
      </c>
      <c r="AN131" s="85">
        <v>4515.2</v>
      </c>
      <c r="AO131" s="85">
        <v>5.5</v>
      </c>
      <c r="AP131" s="85">
        <v>3451</v>
      </c>
      <c r="AQ131" s="85">
        <v>13</v>
      </c>
      <c r="AR131" s="85">
        <v>19420</v>
      </c>
      <c r="AS131" s="85">
        <v>140</v>
      </c>
      <c r="AT131" s="85">
        <v>5121.1000000000004</v>
      </c>
      <c r="AU131" s="85">
        <v>2.6</v>
      </c>
      <c r="AV131" s="83">
        <v>6.84</v>
      </c>
      <c r="AW131" s="83">
        <v>0.16</v>
      </c>
      <c r="AZ131" s="85">
        <v>1.284</v>
      </c>
      <c r="BA131" s="85">
        <v>2.8000000000000001E-2</v>
      </c>
      <c r="BB131" s="85">
        <v>478125</v>
      </c>
      <c r="BC131" s="85">
        <v>11250</v>
      </c>
      <c r="BD131" s="85">
        <v>235937.5</v>
      </c>
      <c r="BE131" s="85">
        <v>5187.5</v>
      </c>
      <c r="BF131" s="85">
        <v>293125</v>
      </c>
      <c r="BG131" s="85">
        <v>6250</v>
      </c>
      <c r="BH131" s="85">
        <v>15875</v>
      </c>
      <c r="BI131" s="85">
        <v>325</v>
      </c>
      <c r="BJ131" s="85">
        <v>189.375</v>
      </c>
      <c r="BK131" s="85">
        <v>20</v>
      </c>
      <c r="BL131" s="85">
        <f t="shared" si="31"/>
        <v>18.51538387571069</v>
      </c>
      <c r="BM131" s="85">
        <f t="shared" si="32"/>
        <v>0.54730011700639636</v>
      </c>
    </row>
    <row r="132" spans="1:65" x14ac:dyDescent="0.2">
      <c r="A132" s="82">
        <v>44194.677310567131</v>
      </c>
      <c r="B132" s="83" t="s">
        <v>1476</v>
      </c>
      <c r="C132" s="83">
        <v>84178</v>
      </c>
      <c r="D132" s="83">
        <v>53463</v>
      </c>
      <c r="E132" s="83" t="s">
        <v>1675</v>
      </c>
      <c r="F132" s="83" t="s">
        <v>1662</v>
      </c>
      <c r="G132" s="83" t="s">
        <v>1676</v>
      </c>
      <c r="H132" s="83" t="s">
        <v>1307</v>
      </c>
      <c r="I132" s="84">
        <v>0.67729895833333342</v>
      </c>
      <c r="J132" s="85">
        <v>11.016999999999999</v>
      </c>
      <c r="K132" s="83" t="s">
        <v>1476</v>
      </c>
      <c r="L132" s="113">
        <v>0.81799999999999995</v>
      </c>
      <c r="M132" s="113">
        <v>0.74299999999999999</v>
      </c>
      <c r="N132" s="86">
        <v>84.22</v>
      </c>
      <c r="O132" s="86">
        <f t="shared" si="24"/>
        <v>1.7203788419996335</v>
      </c>
      <c r="P132" s="87">
        <v>0.70330000000000004</v>
      </c>
      <c r="Q132" s="87">
        <f t="shared" si="25"/>
        <v>1.4180703649678321E-2</v>
      </c>
      <c r="R132" s="87">
        <v>0.86316999999999999</v>
      </c>
      <c r="S132" s="88">
        <f t="shared" si="26"/>
        <v>1.6177946929133857</v>
      </c>
      <c r="T132" s="88">
        <f t="shared" si="27"/>
        <v>3.2619745729859137E-2</v>
      </c>
      <c r="U132" s="89">
        <v>0.87270000000000003</v>
      </c>
      <c r="V132" s="89">
        <f t="shared" si="28"/>
        <v>1.7557110126669481E-2</v>
      </c>
      <c r="W132" s="88">
        <f t="shared" si="29"/>
        <v>0.48331975735340554</v>
      </c>
      <c r="X132" s="90">
        <v>1.6180000000000001</v>
      </c>
      <c r="Y132" s="90">
        <f t="shared" si="30"/>
        <v>4.5510104372545664E-2</v>
      </c>
      <c r="Z132" s="85">
        <v>84.22</v>
      </c>
      <c r="AA132" s="85">
        <v>0.35</v>
      </c>
      <c r="AB132" s="85">
        <v>0.70330000000000004</v>
      </c>
      <c r="AC132" s="85">
        <v>1.8E-3</v>
      </c>
      <c r="AD132" s="85">
        <v>0.86316999999999999</v>
      </c>
      <c r="AE132" s="85">
        <v>1.4218679999999999</v>
      </c>
      <c r="AF132" s="85">
        <v>3.6390770000000001E-3</v>
      </c>
      <c r="AG132" s="85">
        <v>0.87270000000000003</v>
      </c>
      <c r="AH132" s="85">
        <v>1.9E-3</v>
      </c>
      <c r="AI132" s="85">
        <v>-7.0341000000000001E-2</v>
      </c>
      <c r="AJ132" s="85">
        <v>1.6180000000000001</v>
      </c>
      <c r="AK132" s="85">
        <v>3.2000000000000001E-2</v>
      </c>
      <c r="AL132" s="85">
        <v>0.47602</v>
      </c>
      <c r="AM132" s="85">
        <v>6.9999999999999999E-4</v>
      </c>
      <c r="AN132" s="85">
        <v>4513.6000000000004</v>
      </c>
      <c r="AO132" s="85">
        <v>4.2</v>
      </c>
      <c r="AP132" s="85">
        <v>3433.1</v>
      </c>
      <c r="AQ132" s="85">
        <v>6.8</v>
      </c>
      <c r="AR132" s="85">
        <v>19450</v>
      </c>
      <c r="AS132" s="85">
        <v>250</v>
      </c>
      <c r="AT132" s="85">
        <v>5126.3</v>
      </c>
      <c r="AU132" s="85">
        <v>4.3</v>
      </c>
      <c r="AV132" s="83">
        <v>6.62</v>
      </c>
      <c r="AW132" s="83">
        <v>0.15</v>
      </c>
      <c r="AZ132" s="85">
        <v>1.262</v>
      </c>
      <c r="BA132" s="85">
        <v>4.3000000000000003E-2</v>
      </c>
      <c r="BB132" s="85">
        <v>458750</v>
      </c>
      <c r="BC132" s="85">
        <v>10625</v>
      </c>
      <c r="BD132" s="85">
        <v>227062.5</v>
      </c>
      <c r="BE132" s="85">
        <v>5312.5</v>
      </c>
      <c r="BF132" s="85">
        <v>280625</v>
      </c>
      <c r="BG132" s="85">
        <v>6250</v>
      </c>
      <c r="BH132" s="85">
        <v>15356.25</v>
      </c>
      <c r="BI132" s="85">
        <v>337.5</v>
      </c>
      <c r="BJ132" s="85">
        <v>165.625</v>
      </c>
      <c r="BK132" s="85">
        <v>15.625</v>
      </c>
      <c r="BL132" s="85">
        <f t="shared" si="31"/>
        <v>18.319778109863275</v>
      </c>
      <c r="BM132" s="85">
        <f t="shared" si="32"/>
        <v>0.57322545765102617</v>
      </c>
    </row>
    <row r="133" spans="1:65" x14ac:dyDescent="0.2">
      <c r="A133" s="82">
        <v>44194.554923912037</v>
      </c>
      <c r="B133" s="83" t="s">
        <v>1479</v>
      </c>
      <c r="C133" s="83">
        <v>75170</v>
      </c>
      <c r="D133" s="83">
        <v>81743</v>
      </c>
      <c r="E133" s="83" t="s">
        <v>1480</v>
      </c>
      <c r="F133" s="83" t="s">
        <v>1662</v>
      </c>
      <c r="G133" s="83" t="s">
        <v>1677</v>
      </c>
      <c r="H133" s="83" t="s">
        <v>1307</v>
      </c>
      <c r="I133" s="84">
        <v>0.55491238425925926</v>
      </c>
      <c r="J133" s="85">
        <v>11.061999999999999</v>
      </c>
      <c r="K133" s="83" t="s">
        <v>1479</v>
      </c>
      <c r="L133" s="113">
        <v>0.82399999999999995</v>
      </c>
      <c r="M133" s="113">
        <v>0.747</v>
      </c>
      <c r="N133" s="86">
        <v>84.34</v>
      </c>
      <c r="O133" s="86">
        <f t="shared" si="24"/>
        <v>1.7207249170044583</v>
      </c>
      <c r="P133" s="87">
        <v>0.70399999999999996</v>
      </c>
      <c r="Q133" s="87">
        <f t="shared" si="25"/>
        <v>1.4336540726409561E-2</v>
      </c>
      <c r="R133" s="87">
        <v>0.90642</v>
      </c>
      <c r="S133" s="88">
        <f t="shared" si="26"/>
        <v>1.6161869881889763</v>
      </c>
      <c r="T133" s="88">
        <f t="shared" si="27"/>
        <v>3.2912685103427965E-2</v>
      </c>
      <c r="U133" s="89">
        <v>0.87039999999999995</v>
      </c>
      <c r="V133" s="89">
        <f t="shared" si="28"/>
        <v>1.7481374774313375E-2</v>
      </c>
      <c r="W133" s="88">
        <f t="shared" si="29"/>
        <v>0.5213977259114726</v>
      </c>
      <c r="X133" s="90">
        <v>1.6539999999999999</v>
      </c>
      <c r="Y133" s="90">
        <f t="shared" si="30"/>
        <v>4.4657433871641124E-2</v>
      </c>
      <c r="Z133" s="85">
        <v>84.34</v>
      </c>
      <c r="AA133" s="85">
        <v>0.34</v>
      </c>
      <c r="AB133" s="85">
        <v>0.70399999999999996</v>
      </c>
      <c r="AC133" s="85">
        <v>2.7000000000000001E-3</v>
      </c>
      <c r="AD133" s="85">
        <v>0.90642</v>
      </c>
      <c r="AE133" s="85">
        <v>1.420455</v>
      </c>
      <c r="AF133" s="85">
        <v>5.4477659999999997E-3</v>
      </c>
      <c r="AG133" s="85">
        <v>0.87039999999999995</v>
      </c>
      <c r="AH133" s="85">
        <v>1.6000000000000001E-3</v>
      </c>
      <c r="AI133" s="85">
        <v>-0.12717999999999999</v>
      </c>
      <c r="AJ133" s="85">
        <v>1.6539999999999999</v>
      </c>
      <c r="AK133" s="85">
        <v>0.03</v>
      </c>
      <c r="AL133" s="85">
        <v>0.47603000000000001</v>
      </c>
      <c r="AM133" s="85">
        <v>4.2999999999999999E-4</v>
      </c>
      <c r="AN133" s="85">
        <v>4515.1000000000004</v>
      </c>
      <c r="AO133" s="85">
        <v>4.0999999999999996</v>
      </c>
      <c r="AP133" s="85">
        <v>3436</v>
      </c>
      <c r="AQ133" s="85">
        <v>10</v>
      </c>
      <c r="AR133" s="85">
        <v>19730</v>
      </c>
      <c r="AS133" s="85">
        <v>230</v>
      </c>
      <c r="AT133" s="85">
        <v>5121.1000000000004</v>
      </c>
      <c r="AU133" s="85">
        <v>3.7</v>
      </c>
      <c r="AV133" s="83">
        <v>7.94</v>
      </c>
      <c r="AW133" s="83">
        <v>0.14000000000000001</v>
      </c>
      <c r="AZ133" s="85">
        <v>1.59</v>
      </c>
      <c r="BA133" s="85">
        <v>4.5999999999999999E-2</v>
      </c>
      <c r="BB133" s="85">
        <v>569375</v>
      </c>
      <c r="BC133" s="85">
        <v>10625</v>
      </c>
      <c r="BD133" s="85">
        <v>283375</v>
      </c>
      <c r="BE133" s="85">
        <v>5687.5</v>
      </c>
      <c r="BF133" s="85">
        <v>349375</v>
      </c>
      <c r="BG133" s="85">
        <v>6875</v>
      </c>
      <c r="BH133" s="85">
        <v>18937.5</v>
      </c>
      <c r="BI133" s="85">
        <v>387.5</v>
      </c>
      <c r="BJ133" s="85">
        <v>256.875</v>
      </c>
      <c r="BK133" s="85">
        <v>20.625</v>
      </c>
      <c r="BL133" s="85">
        <f t="shared" si="31"/>
        <v>18.506600307962518</v>
      </c>
      <c r="BM133" s="85">
        <f t="shared" si="32"/>
        <v>0.52537851659752399</v>
      </c>
    </row>
    <row r="134" spans="1:65" x14ac:dyDescent="0.2">
      <c r="A134" s="82">
        <v>44194.563710509261</v>
      </c>
      <c r="B134" s="83" t="s">
        <v>1479</v>
      </c>
      <c r="C134" s="83">
        <v>82263</v>
      </c>
      <c r="D134" s="83">
        <v>54008</v>
      </c>
      <c r="E134" s="83" t="s">
        <v>1482</v>
      </c>
      <c r="F134" s="83" t="s">
        <v>1662</v>
      </c>
      <c r="G134" s="83" t="s">
        <v>1678</v>
      </c>
      <c r="H134" s="83" t="s">
        <v>1307</v>
      </c>
      <c r="I134" s="84">
        <v>0.56369895833333328</v>
      </c>
      <c r="J134" s="85">
        <v>11.021000000000001</v>
      </c>
      <c r="K134" s="83" t="s">
        <v>1484</v>
      </c>
      <c r="L134" s="113">
        <v>0.81499999999999995</v>
      </c>
      <c r="M134" s="113">
        <v>0.72399999999999998</v>
      </c>
      <c r="N134" s="86">
        <v>85.13</v>
      </c>
      <c r="O134" s="86">
        <f t="shared" si="24"/>
        <v>1.7238755059458324</v>
      </c>
      <c r="P134" s="87">
        <v>0.70469999999999999</v>
      </c>
      <c r="Q134" s="87">
        <f t="shared" si="25"/>
        <v>1.4331812027793276E-2</v>
      </c>
      <c r="R134" s="87">
        <v>0.93767999999999996</v>
      </c>
      <c r="S134" s="88">
        <f t="shared" si="26"/>
        <v>1.614581559055118</v>
      </c>
      <c r="T134" s="88">
        <f t="shared" si="27"/>
        <v>3.283649661641963E-2</v>
      </c>
      <c r="U134" s="89">
        <v>0.87429999999999997</v>
      </c>
      <c r="V134" s="89">
        <f t="shared" si="28"/>
        <v>1.7636615208140138E-2</v>
      </c>
      <c r="W134" s="88">
        <f t="shared" si="29"/>
        <v>0.50625162675437119</v>
      </c>
      <c r="X134" s="90">
        <v>1.631</v>
      </c>
      <c r="Y134" s="90">
        <f t="shared" si="30"/>
        <v>5.3179548700604831E-2</v>
      </c>
      <c r="Z134" s="85">
        <v>85.13</v>
      </c>
      <c r="AA134" s="85">
        <v>0.27</v>
      </c>
      <c r="AB134" s="85">
        <v>0.70469999999999999</v>
      </c>
      <c r="AC134" s="85">
        <v>2.5999999999999999E-3</v>
      </c>
      <c r="AD134" s="85">
        <v>0.93767999999999996</v>
      </c>
      <c r="AE134" s="85">
        <v>1.419044</v>
      </c>
      <c r="AF134" s="85">
        <v>5.2355800000000001E-3</v>
      </c>
      <c r="AG134" s="85">
        <v>0.87429999999999997</v>
      </c>
      <c r="AH134" s="85">
        <v>2.3E-3</v>
      </c>
      <c r="AI134" s="85">
        <v>-0.38556000000000001</v>
      </c>
      <c r="AJ134" s="85">
        <v>1.631</v>
      </c>
      <c r="AK134" s="85">
        <v>4.2000000000000003E-2</v>
      </c>
      <c r="AL134" s="85">
        <v>0.47693999999999998</v>
      </c>
      <c r="AM134" s="85">
        <v>6.9999999999999999E-4</v>
      </c>
      <c r="AN134" s="85">
        <v>4524.3999999999996</v>
      </c>
      <c r="AO134" s="85">
        <v>3.1</v>
      </c>
      <c r="AP134" s="85">
        <v>3438.3</v>
      </c>
      <c r="AQ134" s="85">
        <v>9.6999999999999993</v>
      </c>
      <c r="AR134" s="85">
        <v>19540</v>
      </c>
      <c r="AS134" s="85">
        <v>320</v>
      </c>
      <c r="AT134" s="85">
        <v>5129.8999999999996</v>
      </c>
      <c r="AU134" s="85">
        <v>5.3</v>
      </c>
      <c r="AV134" s="83">
        <v>7.56</v>
      </c>
      <c r="AW134" s="83">
        <v>0.19</v>
      </c>
      <c r="AZ134" s="85">
        <v>1.466</v>
      </c>
      <c r="BA134" s="85">
        <v>5.5E-2</v>
      </c>
      <c r="BB134" s="85">
        <v>544375</v>
      </c>
      <c r="BC134" s="85">
        <v>13750</v>
      </c>
      <c r="BD134" s="85">
        <v>271250</v>
      </c>
      <c r="BE134" s="85">
        <v>6250</v>
      </c>
      <c r="BF134" s="85">
        <v>333125</v>
      </c>
      <c r="BG134" s="85">
        <v>8125</v>
      </c>
      <c r="BH134" s="85">
        <v>18225</v>
      </c>
      <c r="BI134" s="85">
        <v>437.5</v>
      </c>
      <c r="BJ134" s="85">
        <v>466.875</v>
      </c>
      <c r="BK134" s="85">
        <v>24.375</v>
      </c>
      <c r="BL134" s="85">
        <f t="shared" si="31"/>
        <v>18.386833119044905</v>
      </c>
      <c r="BM134" s="85">
        <f t="shared" si="32"/>
        <v>0.6292347720375504</v>
      </c>
    </row>
    <row r="135" spans="1:65" x14ac:dyDescent="0.2">
      <c r="A135" s="82">
        <v>44194.555372557872</v>
      </c>
      <c r="B135" s="83" t="s">
        <v>1485</v>
      </c>
      <c r="C135" s="83">
        <v>75221</v>
      </c>
      <c r="D135" s="83">
        <v>81866</v>
      </c>
      <c r="E135" s="83" t="s">
        <v>1486</v>
      </c>
      <c r="F135" s="83" t="s">
        <v>1662</v>
      </c>
      <c r="G135" s="83" t="s">
        <v>1679</v>
      </c>
      <c r="H135" s="83" t="s">
        <v>1307</v>
      </c>
      <c r="I135" s="84">
        <v>0.55536099537037031</v>
      </c>
      <c r="J135" s="85">
        <v>11.018000000000001</v>
      </c>
      <c r="K135" s="83" t="s">
        <v>1485</v>
      </c>
      <c r="L135" s="113">
        <v>0.81699999999999995</v>
      </c>
      <c r="M135" s="113">
        <v>0.75700000000000001</v>
      </c>
      <c r="N135" s="86">
        <v>83.57</v>
      </c>
      <c r="O135" s="86">
        <f t="shared" si="24"/>
        <v>1.6946911104977211</v>
      </c>
      <c r="P135" s="87">
        <v>0.70009999999999994</v>
      </c>
      <c r="Q135" s="87">
        <f t="shared" si="25"/>
        <v>1.4173778748096782E-2</v>
      </c>
      <c r="R135" s="87">
        <v>0.83062999999999998</v>
      </c>
      <c r="S135" s="88">
        <f t="shared" si="26"/>
        <v>1.6251892244094488</v>
      </c>
      <c r="T135" s="88">
        <f t="shared" si="27"/>
        <v>3.2902546190447753E-2</v>
      </c>
      <c r="U135" s="89">
        <v>0.86719999999999997</v>
      </c>
      <c r="V135" s="89">
        <f t="shared" si="28"/>
        <v>1.7427114964904546E-2</v>
      </c>
      <c r="W135" s="88">
        <f t="shared" si="29"/>
        <v>0.53125737651850757</v>
      </c>
      <c r="X135" s="90">
        <v>1.59</v>
      </c>
      <c r="Y135" s="90">
        <f t="shared" si="30"/>
        <v>4.0450463532572777E-2</v>
      </c>
      <c r="Z135" s="85">
        <v>83.57</v>
      </c>
      <c r="AA135" s="85">
        <v>0.28000000000000003</v>
      </c>
      <c r="AB135" s="85">
        <v>0.70009999999999994</v>
      </c>
      <c r="AC135" s="85">
        <v>2.2000000000000001E-3</v>
      </c>
      <c r="AD135" s="85">
        <v>0.83062999999999998</v>
      </c>
      <c r="AE135" s="85">
        <v>1.4283669999999999</v>
      </c>
      <c r="AF135" s="85">
        <v>4.4885130000000004E-3</v>
      </c>
      <c r="AG135" s="85">
        <v>0.86719999999999997</v>
      </c>
      <c r="AH135" s="85">
        <v>1.6999999999999999E-3</v>
      </c>
      <c r="AI135" s="85">
        <v>0.23949000000000001</v>
      </c>
      <c r="AJ135" s="85">
        <v>1.59</v>
      </c>
      <c r="AK135" s="85">
        <v>2.5000000000000001E-2</v>
      </c>
      <c r="AL135" s="85">
        <v>0.47597</v>
      </c>
      <c r="AM135" s="85">
        <v>6.8000000000000005E-4</v>
      </c>
      <c r="AN135" s="85">
        <v>4505.8</v>
      </c>
      <c r="AO135" s="85">
        <v>3.3</v>
      </c>
      <c r="AP135" s="85">
        <v>3421</v>
      </c>
      <c r="AQ135" s="85">
        <v>8.5</v>
      </c>
      <c r="AR135" s="85">
        <v>19230</v>
      </c>
      <c r="AS135" s="85">
        <v>190</v>
      </c>
      <c r="AT135" s="85">
        <v>5113.7</v>
      </c>
      <c r="AU135" s="85">
        <v>3.9</v>
      </c>
      <c r="AV135" s="83">
        <v>7.85</v>
      </c>
      <c r="AW135" s="83">
        <v>0.19</v>
      </c>
      <c r="AZ135" s="85">
        <v>1.605</v>
      </c>
      <c r="BA135" s="85">
        <v>2.5000000000000001E-2</v>
      </c>
      <c r="BB135" s="85">
        <v>560625</v>
      </c>
      <c r="BC135" s="85">
        <v>15625</v>
      </c>
      <c r="BD135" s="85">
        <v>277500</v>
      </c>
      <c r="BE135" s="85">
        <v>7500</v>
      </c>
      <c r="BF135" s="85">
        <v>343750</v>
      </c>
      <c r="BG135" s="85">
        <v>9375</v>
      </c>
      <c r="BH135" s="85">
        <v>18512.5</v>
      </c>
      <c r="BI135" s="85">
        <v>431.25</v>
      </c>
      <c r="BJ135" s="85">
        <v>238.75</v>
      </c>
      <c r="BK135" s="85">
        <v>15</v>
      </c>
      <c r="BL135" s="85">
        <f t="shared" si="31"/>
        <v>18.62379509783792</v>
      </c>
      <c r="BM135" s="85">
        <f t="shared" si="32"/>
        <v>0.66798492703265799</v>
      </c>
    </row>
    <row r="136" spans="1:65" x14ac:dyDescent="0.2">
      <c r="A136" s="82">
        <v>44194.570190833336</v>
      </c>
      <c r="B136" s="83" t="s">
        <v>1485</v>
      </c>
      <c r="C136" s="83">
        <v>82548</v>
      </c>
      <c r="D136" s="83">
        <v>53948</v>
      </c>
      <c r="E136" s="83" t="s">
        <v>1488</v>
      </c>
      <c r="F136" s="83" t="s">
        <v>1662</v>
      </c>
      <c r="G136" s="83" t="s">
        <v>1680</v>
      </c>
      <c r="H136" s="83" t="s">
        <v>1307</v>
      </c>
      <c r="I136" s="84">
        <v>0.57017928240740734</v>
      </c>
      <c r="J136" s="85">
        <v>11.026</v>
      </c>
      <c r="K136" s="83" t="s">
        <v>1490</v>
      </c>
      <c r="L136" s="113">
        <v>0.82599999999999996</v>
      </c>
      <c r="M136" s="113">
        <v>0.74399999999999999</v>
      </c>
      <c r="N136" s="86">
        <v>84.63</v>
      </c>
      <c r="O136" s="86">
        <f t="shared" si="24"/>
        <v>1.7124528489859216</v>
      </c>
      <c r="P136" s="87">
        <v>0.70540000000000003</v>
      </c>
      <c r="Q136" s="87">
        <f t="shared" si="25"/>
        <v>1.4294252831120626E-2</v>
      </c>
      <c r="R136" s="87">
        <v>0.92010000000000003</v>
      </c>
      <c r="S136" s="88">
        <f t="shared" si="26"/>
        <v>1.612978405511811</v>
      </c>
      <c r="T136" s="88">
        <f t="shared" si="27"/>
        <v>3.2685456870986319E-2</v>
      </c>
      <c r="U136" s="89">
        <v>0.86890000000000001</v>
      </c>
      <c r="V136" s="89">
        <f t="shared" si="28"/>
        <v>1.7492709452797756E-2</v>
      </c>
      <c r="W136" s="88">
        <f t="shared" si="29"/>
        <v>0.53726492161311368</v>
      </c>
      <c r="X136" s="90">
        <v>1.623</v>
      </c>
      <c r="Y136" s="90">
        <f t="shared" si="30"/>
        <v>3.9212900938339158E-2</v>
      </c>
      <c r="Z136" s="85">
        <v>84.63</v>
      </c>
      <c r="AA136" s="85">
        <v>0.26</v>
      </c>
      <c r="AB136" s="85">
        <v>0.70540000000000003</v>
      </c>
      <c r="AC136" s="85">
        <v>2.3E-3</v>
      </c>
      <c r="AD136" s="85">
        <v>0.92010000000000003</v>
      </c>
      <c r="AE136" s="85">
        <v>1.417635</v>
      </c>
      <c r="AF136" s="85">
        <v>4.6222870000000001E-3</v>
      </c>
      <c r="AG136" s="85">
        <v>0.86890000000000001</v>
      </c>
      <c r="AH136" s="85">
        <v>2E-3</v>
      </c>
      <c r="AI136" s="85">
        <v>-6.0456000000000003E-2</v>
      </c>
      <c r="AJ136" s="85">
        <v>1.623</v>
      </c>
      <c r="AK136" s="85">
        <v>2.1999999999999999E-2</v>
      </c>
      <c r="AL136" s="85">
        <v>0.47517999999999999</v>
      </c>
      <c r="AM136" s="85">
        <v>6.8000000000000005E-4</v>
      </c>
      <c r="AN136" s="85">
        <v>4518.5</v>
      </c>
      <c r="AO136" s="85">
        <v>3</v>
      </c>
      <c r="AP136" s="85">
        <v>3441.1</v>
      </c>
      <c r="AQ136" s="85">
        <v>8.8000000000000007</v>
      </c>
      <c r="AR136" s="85">
        <v>19490</v>
      </c>
      <c r="AS136" s="85">
        <v>170</v>
      </c>
      <c r="AT136" s="85">
        <v>5117.6000000000004</v>
      </c>
      <c r="AU136" s="85">
        <v>4.5999999999999996</v>
      </c>
      <c r="AV136" s="83">
        <v>7.51</v>
      </c>
      <c r="AW136" s="83">
        <v>0.16</v>
      </c>
      <c r="AZ136" s="85">
        <v>1.4630000000000001</v>
      </c>
      <c r="BA136" s="85">
        <v>3.1E-2</v>
      </c>
      <c r="BB136" s="85">
        <v>543750</v>
      </c>
      <c r="BC136" s="85">
        <v>12500</v>
      </c>
      <c r="BD136" s="85">
        <v>267437.5</v>
      </c>
      <c r="BE136" s="85">
        <v>5562.5</v>
      </c>
      <c r="BF136" s="85">
        <v>330625</v>
      </c>
      <c r="BG136" s="85">
        <v>7500</v>
      </c>
      <c r="BH136" s="85">
        <v>17737.5</v>
      </c>
      <c r="BI136" s="85">
        <v>350</v>
      </c>
      <c r="BJ136" s="85">
        <v>406.25</v>
      </c>
      <c r="BK136" s="85">
        <v>26.25</v>
      </c>
      <c r="BL136" s="85">
        <f t="shared" si="31"/>
        <v>18.738630112675398</v>
      </c>
      <c r="BM136" s="85">
        <f t="shared" si="32"/>
        <v>0.56338739794027315</v>
      </c>
    </row>
    <row r="137" spans="1:65" x14ac:dyDescent="0.2">
      <c r="A137" s="82">
        <v>44194.555824178242</v>
      </c>
      <c r="B137" s="83" t="s">
        <v>1491</v>
      </c>
      <c r="C137" s="83">
        <v>75300</v>
      </c>
      <c r="D137" s="83">
        <v>81723</v>
      </c>
      <c r="E137" s="83" t="s">
        <v>1492</v>
      </c>
      <c r="F137" s="83" t="s">
        <v>1662</v>
      </c>
      <c r="G137" s="83" t="s">
        <v>1681</v>
      </c>
      <c r="H137" s="83" t="s">
        <v>1307</v>
      </c>
      <c r="I137" s="84">
        <v>0.5558126157407407</v>
      </c>
      <c r="J137" s="85">
        <v>11.071</v>
      </c>
      <c r="K137" s="83" t="s">
        <v>1491</v>
      </c>
      <c r="L137" s="113">
        <v>0.81699999999999995</v>
      </c>
      <c r="M137" s="113">
        <v>0.74770000000000003</v>
      </c>
      <c r="N137" s="86">
        <v>84.18</v>
      </c>
      <c r="O137" s="86">
        <f t="shared" si="24"/>
        <v>1.7156366048787841</v>
      </c>
      <c r="P137" s="87">
        <v>0.70040000000000002</v>
      </c>
      <c r="Q137" s="87">
        <f t="shared" si="25"/>
        <v>1.4179706061833584E-2</v>
      </c>
      <c r="R137" s="87">
        <v>0.90837999999999997</v>
      </c>
      <c r="S137" s="88">
        <f t="shared" si="26"/>
        <v>1.624494031496063</v>
      </c>
      <c r="T137" s="88">
        <f t="shared" si="27"/>
        <v>3.2888132043928056E-2</v>
      </c>
      <c r="U137" s="89">
        <v>0.87229999999999996</v>
      </c>
      <c r="V137" s="89">
        <f t="shared" si="28"/>
        <v>1.7480644038478672E-2</v>
      </c>
      <c r="W137" s="88">
        <f t="shared" si="29"/>
        <v>0.5130962279759832</v>
      </c>
      <c r="X137" s="90">
        <v>1.601</v>
      </c>
      <c r="Y137" s="90">
        <f t="shared" si="30"/>
        <v>3.5359304291798503E-2</v>
      </c>
      <c r="Z137" s="85">
        <v>84.18</v>
      </c>
      <c r="AA137" s="85">
        <v>0.33</v>
      </c>
      <c r="AB137" s="85">
        <v>0.70040000000000002</v>
      </c>
      <c r="AC137" s="85">
        <v>2.2000000000000001E-3</v>
      </c>
      <c r="AD137" s="85">
        <v>0.90837999999999997</v>
      </c>
      <c r="AE137" s="85">
        <v>1.427756</v>
      </c>
      <c r="AF137" s="85">
        <v>4.4846690000000002E-3</v>
      </c>
      <c r="AG137" s="85">
        <v>0.87229999999999996</v>
      </c>
      <c r="AH137" s="85">
        <v>1.1000000000000001E-3</v>
      </c>
      <c r="AI137" s="85">
        <v>0.11813</v>
      </c>
      <c r="AJ137" s="85">
        <v>1.601</v>
      </c>
      <c r="AK137" s="85">
        <v>1.4999999999999999E-2</v>
      </c>
      <c r="AL137" s="85">
        <v>0.47688000000000003</v>
      </c>
      <c r="AM137" s="85">
        <v>6.2E-4</v>
      </c>
      <c r="AN137" s="85">
        <v>4513.2</v>
      </c>
      <c r="AO137" s="85">
        <v>3.9</v>
      </c>
      <c r="AP137" s="85">
        <v>3422.3</v>
      </c>
      <c r="AQ137" s="85">
        <v>8.4</v>
      </c>
      <c r="AR137" s="85">
        <v>19320</v>
      </c>
      <c r="AS137" s="85">
        <v>120</v>
      </c>
      <c r="AT137" s="85">
        <v>5125.2</v>
      </c>
      <c r="AU137" s="85">
        <v>2.5</v>
      </c>
      <c r="AV137" s="83">
        <v>7.84</v>
      </c>
      <c r="AW137" s="83">
        <v>0.12</v>
      </c>
      <c r="AZ137" s="85">
        <v>1.5820000000000001</v>
      </c>
      <c r="BA137" s="85">
        <v>1.7000000000000001E-2</v>
      </c>
      <c r="BB137" s="85">
        <v>558750</v>
      </c>
      <c r="BC137" s="85">
        <v>10000</v>
      </c>
      <c r="BD137" s="85">
        <v>279125</v>
      </c>
      <c r="BE137" s="85">
        <v>4937.5</v>
      </c>
      <c r="BF137" s="85">
        <v>343187.5</v>
      </c>
      <c r="BG137" s="85">
        <v>5812.5</v>
      </c>
      <c r="BH137" s="85">
        <v>18600</v>
      </c>
      <c r="BI137" s="85">
        <v>350</v>
      </c>
      <c r="BJ137" s="85">
        <v>205</v>
      </c>
      <c r="BK137" s="85">
        <v>23.125</v>
      </c>
      <c r="BL137" s="85">
        <f t="shared" si="31"/>
        <v>18.497846928537125</v>
      </c>
      <c r="BM137" s="85">
        <f t="shared" si="32"/>
        <v>0.46830709563629558</v>
      </c>
    </row>
    <row r="138" spans="1:65" x14ac:dyDescent="0.2">
      <c r="A138" s="82">
        <v>44194.578889386576</v>
      </c>
      <c r="B138" s="83" t="s">
        <v>1491</v>
      </c>
      <c r="C138" s="83">
        <v>81790</v>
      </c>
      <c r="D138" s="83">
        <v>53950</v>
      </c>
      <c r="E138" s="83" t="s">
        <v>1682</v>
      </c>
      <c r="F138" s="83" t="s">
        <v>1662</v>
      </c>
      <c r="G138" s="83" t="s">
        <v>1683</v>
      </c>
      <c r="H138" s="83" t="s">
        <v>1307</v>
      </c>
      <c r="I138" s="84">
        <v>0.57887777777777771</v>
      </c>
      <c r="J138" s="85">
        <v>11.084</v>
      </c>
      <c r="K138" s="83" t="s">
        <v>1496</v>
      </c>
      <c r="L138" s="113">
        <v>0.82099999999999995</v>
      </c>
      <c r="M138" s="113">
        <v>0.75</v>
      </c>
      <c r="N138" s="86">
        <v>88.07</v>
      </c>
      <c r="O138" s="86">
        <f t="shared" si="24"/>
        <v>1.8204752016987211</v>
      </c>
      <c r="P138" s="87">
        <v>0.73099999999999998</v>
      </c>
      <c r="Q138" s="87">
        <f t="shared" si="25"/>
        <v>1.5184017913582691E-2</v>
      </c>
      <c r="R138" s="87">
        <v>0.97945000000000004</v>
      </c>
      <c r="S138" s="88">
        <f t="shared" si="26"/>
        <v>1.5564914212598424</v>
      </c>
      <c r="T138" s="88">
        <f t="shared" si="27"/>
        <v>3.2330771238211341E-2</v>
      </c>
      <c r="U138" s="89">
        <v>0.87080000000000002</v>
      </c>
      <c r="V138" s="89">
        <f t="shared" si="28"/>
        <v>1.7444685609090235E-2</v>
      </c>
      <c r="W138" s="88">
        <f t="shared" si="29"/>
        <v>0.45610389012698577</v>
      </c>
      <c r="X138" s="90">
        <v>1.66</v>
      </c>
      <c r="Y138" s="90">
        <f t="shared" si="30"/>
        <v>6.169473235212225E-2</v>
      </c>
      <c r="Z138" s="85">
        <v>88.07</v>
      </c>
      <c r="AA138" s="85">
        <v>0.46</v>
      </c>
      <c r="AB138" s="85">
        <v>0.73099999999999998</v>
      </c>
      <c r="AC138" s="85">
        <v>4.1000000000000003E-3</v>
      </c>
      <c r="AD138" s="85">
        <v>0.97945000000000004</v>
      </c>
      <c r="AE138" s="85">
        <v>1.3679889999999999</v>
      </c>
      <c r="AF138" s="85">
        <v>7.6727160000000004E-3</v>
      </c>
      <c r="AG138" s="85">
        <v>0.87080000000000002</v>
      </c>
      <c r="AH138" s="85">
        <v>1E-3</v>
      </c>
      <c r="AI138" s="85">
        <v>0.42826999999999998</v>
      </c>
      <c r="AJ138" s="85">
        <v>1.66</v>
      </c>
      <c r="AK138" s="85">
        <v>5.1999999999999998E-2</v>
      </c>
      <c r="AL138" s="85">
        <v>0.47647</v>
      </c>
      <c r="AM138" s="85">
        <v>5.1000000000000004E-4</v>
      </c>
      <c r="AN138" s="85">
        <v>4558.5</v>
      </c>
      <c r="AO138" s="85">
        <v>5.2</v>
      </c>
      <c r="AP138" s="85">
        <v>3537</v>
      </c>
      <c r="AQ138" s="85">
        <v>15</v>
      </c>
      <c r="AR138" s="85">
        <v>19770</v>
      </c>
      <c r="AS138" s="85">
        <v>400</v>
      </c>
      <c r="AT138" s="85">
        <v>5122</v>
      </c>
      <c r="AU138" s="85">
        <v>2.2999999999999998</v>
      </c>
      <c r="AV138" s="83">
        <v>7.31</v>
      </c>
      <c r="AW138" s="83">
        <v>0.19</v>
      </c>
      <c r="AZ138" s="85">
        <v>1.4359999999999999</v>
      </c>
      <c r="BA138" s="85">
        <v>4.3000000000000003E-2</v>
      </c>
      <c r="BB138" s="85">
        <v>548125</v>
      </c>
      <c r="BC138" s="85">
        <v>12500</v>
      </c>
      <c r="BD138" s="85">
        <v>270625</v>
      </c>
      <c r="BE138" s="85">
        <v>6250</v>
      </c>
      <c r="BF138" s="85">
        <v>333750</v>
      </c>
      <c r="BG138" s="85">
        <v>7500</v>
      </c>
      <c r="BH138" s="85">
        <v>18006.25</v>
      </c>
      <c r="BI138" s="85">
        <v>393.75</v>
      </c>
      <c r="BJ138" s="85">
        <v>510.625</v>
      </c>
      <c r="BK138" s="85">
        <v>38.75</v>
      </c>
      <c r="BL138" s="85">
        <f t="shared" si="31"/>
        <v>18.656957721864014</v>
      </c>
      <c r="BM138" s="85">
        <f t="shared" si="32"/>
        <v>0.58499908851624327</v>
      </c>
    </row>
    <row r="139" spans="1:65" x14ac:dyDescent="0.2">
      <c r="A139" s="82">
        <v>44194.588148472219</v>
      </c>
      <c r="B139" s="83" t="s">
        <v>1497</v>
      </c>
      <c r="C139" s="83">
        <v>81738</v>
      </c>
      <c r="D139" s="83">
        <v>53708</v>
      </c>
      <c r="E139" s="83" t="s">
        <v>1684</v>
      </c>
      <c r="F139" s="83" t="s">
        <v>1662</v>
      </c>
      <c r="G139" s="83" t="s">
        <v>1685</v>
      </c>
      <c r="H139" s="83" t="s">
        <v>1307</v>
      </c>
      <c r="I139" s="84">
        <v>0.58813692129629624</v>
      </c>
      <c r="J139" s="85">
        <v>11.06</v>
      </c>
      <c r="K139" s="83" t="s">
        <v>1497</v>
      </c>
      <c r="L139" s="113">
        <v>0.85</v>
      </c>
      <c r="M139" s="113">
        <v>0.77200000000000002</v>
      </c>
      <c r="N139" s="86">
        <v>83.55</v>
      </c>
      <c r="O139" s="86">
        <f t="shared" si="24"/>
        <v>1.8155828265325711</v>
      </c>
      <c r="P139" s="87">
        <v>0.69679999999999997</v>
      </c>
      <c r="Q139" s="87">
        <f t="shared" si="25"/>
        <v>1.4805812912501631E-2</v>
      </c>
      <c r="R139" s="87">
        <v>0.97858000000000001</v>
      </c>
      <c r="S139" s="88">
        <f t="shared" si="26"/>
        <v>1.6328864094488189</v>
      </c>
      <c r="T139" s="88">
        <f t="shared" si="27"/>
        <v>3.4696054556214377E-2</v>
      </c>
      <c r="U139" s="89">
        <v>0.86829999999999996</v>
      </c>
      <c r="V139" s="89">
        <f t="shared" si="28"/>
        <v>1.7531056899114782E-2</v>
      </c>
      <c r="W139" s="88">
        <f t="shared" si="29"/>
        <v>0.38281309062493429</v>
      </c>
      <c r="X139" s="90">
        <v>1.579</v>
      </c>
      <c r="Y139" s="90">
        <f t="shared" si="30"/>
        <v>6.6920074716037198E-2</v>
      </c>
      <c r="Z139" s="85">
        <v>83.55</v>
      </c>
      <c r="AA139" s="85">
        <v>0.71</v>
      </c>
      <c r="AB139" s="85">
        <v>0.69679999999999997</v>
      </c>
      <c r="AC139" s="85">
        <v>5.0000000000000001E-3</v>
      </c>
      <c r="AD139" s="85">
        <v>0.97858000000000001</v>
      </c>
      <c r="AE139" s="85">
        <v>1.4351320000000001</v>
      </c>
      <c r="AF139" s="85">
        <v>1.029802E-2</v>
      </c>
      <c r="AG139" s="85">
        <v>0.86829999999999996</v>
      </c>
      <c r="AH139" s="85">
        <v>2.3999999999999998E-3</v>
      </c>
      <c r="AI139" s="85">
        <v>0.44201000000000001</v>
      </c>
      <c r="AJ139" s="85">
        <v>1.579</v>
      </c>
      <c r="AK139" s="85">
        <v>5.8999999999999997E-2</v>
      </c>
      <c r="AL139" s="85">
        <v>0.47628999999999999</v>
      </c>
      <c r="AM139" s="85">
        <v>5.0000000000000001E-4</v>
      </c>
      <c r="AN139" s="85">
        <v>4505.5</v>
      </c>
      <c r="AO139" s="85">
        <v>8.6</v>
      </c>
      <c r="AP139" s="85">
        <v>3409</v>
      </c>
      <c r="AQ139" s="85">
        <v>19</v>
      </c>
      <c r="AR139" s="85">
        <v>19140</v>
      </c>
      <c r="AS139" s="85">
        <v>460</v>
      </c>
      <c r="AT139" s="85">
        <v>5116.3999999999996</v>
      </c>
      <c r="AU139" s="85">
        <v>5.4</v>
      </c>
      <c r="AV139" s="83">
        <v>7.4</v>
      </c>
      <c r="AW139" s="83">
        <v>0.22</v>
      </c>
      <c r="AZ139" s="85">
        <v>1.4430000000000001</v>
      </c>
      <c r="BA139" s="85">
        <v>4.1999999999999996E-2</v>
      </c>
      <c r="BB139" s="85">
        <v>530625</v>
      </c>
      <c r="BC139" s="85">
        <v>10000</v>
      </c>
      <c r="BD139" s="85">
        <v>261562.5</v>
      </c>
      <c r="BE139" s="85">
        <v>4875</v>
      </c>
      <c r="BF139" s="85">
        <v>323500</v>
      </c>
      <c r="BG139" s="85">
        <v>6125</v>
      </c>
      <c r="BH139" s="85">
        <v>17268.75</v>
      </c>
      <c r="BI139" s="85">
        <v>387.5</v>
      </c>
      <c r="BJ139" s="85">
        <v>404.375</v>
      </c>
      <c r="BK139" s="85">
        <v>22.5</v>
      </c>
      <c r="BL139" s="85">
        <f t="shared" si="31"/>
        <v>18.834733788283312</v>
      </c>
      <c r="BM139" s="85">
        <f t="shared" si="32"/>
        <v>0.5529861727893669</v>
      </c>
    </row>
    <row r="140" spans="1:65" x14ac:dyDescent="0.2">
      <c r="A140" s="82">
        <v>44194.596810937503</v>
      </c>
      <c r="B140" s="83" t="s">
        <v>1500</v>
      </c>
      <c r="C140" s="83">
        <v>84311</v>
      </c>
      <c r="D140" s="83">
        <v>53504</v>
      </c>
      <c r="E140" s="83" t="s">
        <v>1648</v>
      </c>
      <c r="F140" s="83" t="s">
        <v>1662</v>
      </c>
      <c r="G140" s="83" t="s">
        <v>1686</v>
      </c>
      <c r="H140" s="83" t="s">
        <v>1307</v>
      </c>
      <c r="I140" s="84">
        <v>0.59679942129629626</v>
      </c>
      <c r="J140" s="85">
        <v>11.04</v>
      </c>
      <c r="K140" s="83" t="s">
        <v>1500</v>
      </c>
      <c r="L140" s="113">
        <v>0.81299999999999994</v>
      </c>
      <c r="M140" s="113">
        <v>0.73299999999999998</v>
      </c>
      <c r="N140" s="86">
        <v>84.89</v>
      </c>
      <c r="O140" s="86">
        <f t="shared" si="24"/>
        <v>1.7816073753776394</v>
      </c>
      <c r="P140" s="87">
        <v>0.69710000000000005</v>
      </c>
      <c r="Q140" s="87">
        <f t="shared" si="25"/>
        <v>1.4374608307707032E-2</v>
      </c>
      <c r="R140" s="87">
        <v>0.93954000000000004</v>
      </c>
      <c r="S140" s="88">
        <f t="shared" si="26"/>
        <v>1.632183251968504</v>
      </c>
      <c r="T140" s="88">
        <f t="shared" si="27"/>
        <v>3.3656570659377341E-2</v>
      </c>
      <c r="U140" s="89">
        <v>0.87760000000000005</v>
      </c>
      <c r="V140" s="89">
        <f t="shared" si="28"/>
        <v>1.7729148428506092E-2</v>
      </c>
      <c r="W140" s="88">
        <f t="shared" si="29"/>
        <v>0.48602417001495984</v>
      </c>
      <c r="X140" s="90">
        <v>1.597</v>
      </c>
      <c r="Y140" s="90">
        <f t="shared" si="30"/>
        <v>5.1972719767200949E-2</v>
      </c>
      <c r="Z140" s="85">
        <v>84.89</v>
      </c>
      <c r="AA140" s="85">
        <v>0.54</v>
      </c>
      <c r="AB140" s="85">
        <v>0.69710000000000005</v>
      </c>
      <c r="AC140" s="85">
        <v>3.5000000000000001E-3</v>
      </c>
      <c r="AD140" s="85">
        <v>0.93954000000000004</v>
      </c>
      <c r="AE140" s="85">
        <v>1.4345140000000001</v>
      </c>
      <c r="AF140" s="85">
        <v>7.2024109999999997E-3</v>
      </c>
      <c r="AG140" s="85">
        <v>0.87760000000000005</v>
      </c>
      <c r="AH140" s="85">
        <v>2.5000000000000001E-3</v>
      </c>
      <c r="AI140" s="85">
        <v>-0.14674000000000001</v>
      </c>
      <c r="AJ140" s="85">
        <v>1.597</v>
      </c>
      <c r="AK140" s="85">
        <v>4.1000000000000002E-2</v>
      </c>
      <c r="AL140" s="85">
        <v>0.47641</v>
      </c>
      <c r="AM140" s="85">
        <v>7.9000000000000001E-4</v>
      </c>
      <c r="AN140" s="85">
        <v>4521.5</v>
      </c>
      <c r="AO140" s="85">
        <v>6.4</v>
      </c>
      <c r="AP140" s="85">
        <v>3409</v>
      </c>
      <c r="AQ140" s="85">
        <v>13</v>
      </c>
      <c r="AR140" s="85">
        <v>19280</v>
      </c>
      <c r="AS140" s="85">
        <v>320</v>
      </c>
      <c r="AT140" s="85">
        <v>5137.2</v>
      </c>
      <c r="AU140" s="85">
        <v>5.6</v>
      </c>
      <c r="AV140" s="83">
        <v>6.92</v>
      </c>
      <c r="AW140" s="83">
        <v>0.13</v>
      </c>
      <c r="AZ140" s="85">
        <v>1.339</v>
      </c>
      <c r="BA140" s="85">
        <v>3.3000000000000002E-2</v>
      </c>
      <c r="BB140" s="85">
        <v>491250</v>
      </c>
      <c r="BC140" s="85">
        <v>9375</v>
      </c>
      <c r="BD140" s="85">
        <v>245750</v>
      </c>
      <c r="BE140" s="85">
        <v>5375</v>
      </c>
      <c r="BF140" s="85">
        <v>300375</v>
      </c>
      <c r="BG140" s="85">
        <v>5937.5</v>
      </c>
      <c r="BH140" s="85">
        <v>16268.75</v>
      </c>
      <c r="BI140" s="85">
        <v>350</v>
      </c>
      <c r="BJ140" s="85">
        <v>218.125</v>
      </c>
      <c r="BK140" s="85">
        <v>33.75</v>
      </c>
      <c r="BL140" s="85">
        <f t="shared" si="31"/>
        <v>18.520442263646778</v>
      </c>
      <c r="BM140" s="85">
        <f t="shared" si="32"/>
        <v>0.54109152836037488</v>
      </c>
    </row>
    <row r="141" spans="1:65" x14ac:dyDescent="0.2">
      <c r="A141" s="82">
        <v>44194.605538009258</v>
      </c>
      <c r="B141" s="83" t="s">
        <v>1503</v>
      </c>
      <c r="C141" s="83">
        <v>82405</v>
      </c>
      <c r="D141" s="83">
        <v>53978</v>
      </c>
      <c r="E141" s="83" t="s">
        <v>1372</v>
      </c>
      <c r="F141" s="83" t="s">
        <v>1662</v>
      </c>
      <c r="G141" s="83" t="s">
        <v>1687</v>
      </c>
      <c r="H141" s="83" t="s">
        <v>1307</v>
      </c>
      <c r="I141" s="84">
        <v>0.60552638888888888</v>
      </c>
      <c r="J141" s="85">
        <v>11.01</v>
      </c>
      <c r="K141" s="83" t="s">
        <v>1503</v>
      </c>
      <c r="L141" s="113">
        <v>0.82099999999999995</v>
      </c>
      <c r="M141" s="113">
        <v>0.75600000000000001</v>
      </c>
      <c r="N141" s="86">
        <v>84.51</v>
      </c>
      <c r="O141" s="86">
        <f t="shared" si="24"/>
        <v>1.7202255782309483</v>
      </c>
      <c r="P141" s="87">
        <v>0.69930000000000003</v>
      </c>
      <c r="Q141" s="87">
        <f t="shared" si="25"/>
        <v>1.4325438771639771E-2</v>
      </c>
      <c r="R141" s="87">
        <v>0.93506999999999996</v>
      </c>
      <c r="S141" s="88">
        <f t="shared" si="26"/>
        <v>1.6270483818897639</v>
      </c>
      <c r="T141" s="88">
        <f t="shared" si="27"/>
        <v>3.3330734101013552E-2</v>
      </c>
      <c r="U141" s="89">
        <v>0.87050000000000005</v>
      </c>
      <c r="V141" s="89">
        <f t="shared" si="28"/>
        <v>1.7474498562190563E-2</v>
      </c>
      <c r="W141" s="88">
        <f t="shared" si="29"/>
        <v>0.49750819399817353</v>
      </c>
      <c r="X141" s="90">
        <v>1.595</v>
      </c>
      <c r="Y141" s="90">
        <f t="shared" si="30"/>
        <v>5.1948147223938604E-2</v>
      </c>
      <c r="Z141" s="85">
        <v>84.51</v>
      </c>
      <c r="AA141" s="85">
        <v>0.32</v>
      </c>
      <c r="AB141" s="85">
        <v>0.69930000000000003</v>
      </c>
      <c r="AC141" s="85">
        <v>3.0999999999999999E-3</v>
      </c>
      <c r="AD141" s="85">
        <v>0.93506999999999996</v>
      </c>
      <c r="AE141" s="85">
        <v>1.4300010000000001</v>
      </c>
      <c r="AF141" s="85">
        <v>6.3392029999999999E-3</v>
      </c>
      <c r="AG141" s="85">
        <v>0.87050000000000005</v>
      </c>
      <c r="AH141" s="85">
        <v>1.5E-3</v>
      </c>
      <c r="AI141" s="85">
        <v>5.5586999999999998E-2</v>
      </c>
      <c r="AJ141" s="85">
        <v>1.595</v>
      </c>
      <c r="AK141" s="85">
        <v>4.1000000000000002E-2</v>
      </c>
      <c r="AL141" s="85">
        <v>0.47643999999999997</v>
      </c>
      <c r="AM141" s="85">
        <v>6.2E-4</v>
      </c>
      <c r="AN141" s="85">
        <v>4517.1000000000004</v>
      </c>
      <c r="AO141" s="85">
        <v>3.8</v>
      </c>
      <c r="AP141" s="85">
        <v>3418</v>
      </c>
      <c r="AQ141" s="85">
        <v>12</v>
      </c>
      <c r="AR141" s="85">
        <v>19270</v>
      </c>
      <c r="AS141" s="85">
        <v>320</v>
      </c>
      <c r="AT141" s="85">
        <v>5121.2</v>
      </c>
      <c r="AU141" s="85">
        <v>3.4</v>
      </c>
      <c r="AV141" s="83">
        <v>6.94</v>
      </c>
      <c r="AW141" s="83">
        <v>0.16</v>
      </c>
      <c r="AZ141" s="85">
        <v>1.363</v>
      </c>
      <c r="BA141" s="85">
        <v>4.8000000000000001E-2</v>
      </c>
      <c r="BB141" s="85">
        <v>493125</v>
      </c>
      <c r="BC141" s="85">
        <v>11875</v>
      </c>
      <c r="BD141" s="85">
        <v>244812.5</v>
      </c>
      <c r="BE141" s="85">
        <v>5562.5</v>
      </c>
      <c r="BF141" s="85">
        <v>301875</v>
      </c>
      <c r="BG141" s="85">
        <v>6875</v>
      </c>
      <c r="BH141" s="85">
        <v>16481.25</v>
      </c>
      <c r="BI141" s="85">
        <v>300</v>
      </c>
      <c r="BJ141" s="85">
        <v>322.5</v>
      </c>
      <c r="BK141" s="85">
        <v>28.125</v>
      </c>
      <c r="BL141" s="85">
        <f t="shared" si="31"/>
        <v>18.399101435138025</v>
      </c>
      <c r="BM141" s="85">
        <f t="shared" si="32"/>
        <v>0.5364217194538563</v>
      </c>
    </row>
    <row r="142" spans="1:65" x14ac:dyDescent="0.2">
      <c r="A142" s="82">
        <v>44194.614708414352</v>
      </c>
      <c r="B142" s="83" t="s">
        <v>1506</v>
      </c>
      <c r="C142" s="83">
        <v>82688</v>
      </c>
      <c r="D142" s="83">
        <v>53923</v>
      </c>
      <c r="E142" s="83" t="s">
        <v>1420</v>
      </c>
      <c r="F142" s="83" t="s">
        <v>1662</v>
      </c>
      <c r="G142" s="83" t="s">
        <v>1688</v>
      </c>
      <c r="H142" s="83" t="s">
        <v>1307</v>
      </c>
      <c r="I142" s="84">
        <v>0.61469687500000003</v>
      </c>
      <c r="J142" s="85">
        <v>11.061999999999999</v>
      </c>
      <c r="K142" s="83" t="s">
        <v>1506</v>
      </c>
      <c r="L142" s="113">
        <v>0.82699999999999996</v>
      </c>
      <c r="M142" s="113">
        <v>0.746</v>
      </c>
      <c r="N142" s="86">
        <v>84.9</v>
      </c>
      <c r="O142" s="86">
        <f t="shared" si="24"/>
        <v>1.7540820961403147</v>
      </c>
      <c r="P142" s="87">
        <v>0.70689999999999997</v>
      </c>
      <c r="Q142" s="87">
        <f t="shared" si="25"/>
        <v>1.4495621545832383E-2</v>
      </c>
      <c r="R142" s="87">
        <v>0.74328000000000005</v>
      </c>
      <c r="S142" s="88">
        <f t="shared" si="26"/>
        <v>1.6095559173228347</v>
      </c>
      <c r="T142" s="88">
        <f t="shared" si="27"/>
        <v>3.3005394922333377E-2</v>
      </c>
      <c r="U142" s="89">
        <v>0.86629999999999996</v>
      </c>
      <c r="V142" s="89">
        <f t="shared" si="28"/>
        <v>1.7637467958865297E-2</v>
      </c>
      <c r="W142" s="88">
        <f t="shared" si="29"/>
        <v>0.53969504748755359</v>
      </c>
      <c r="X142" s="90">
        <v>1.653</v>
      </c>
      <c r="Y142" s="90">
        <f t="shared" si="30"/>
        <v>5.6647714870063377E-2</v>
      </c>
      <c r="Z142" s="85">
        <v>84.9</v>
      </c>
      <c r="AA142" s="85">
        <v>0.44</v>
      </c>
      <c r="AB142" s="85">
        <v>0.70689999999999997</v>
      </c>
      <c r="AC142" s="85">
        <v>3.2000000000000002E-3</v>
      </c>
      <c r="AD142" s="85">
        <v>0.74328000000000005</v>
      </c>
      <c r="AE142" s="85">
        <v>1.4146270000000001</v>
      </c>
      <c r="AF142" s="85">
        <v>6.4037449999999997E-3</v>
      </c>
      <c r="AG142" s="85">
        <v>0.86629999999999996</v>
      </c>
      <c r="AH142" s="85">
        <v>3.3E-3</v>
      </c>
      <c r="AI142" s="85">
        <v>5.4920999999999998E-3</v>
      </c>
      <c r="AJ142" s="85">
        <v>1.653</v>
      </c>
      <c r="AK142" s="85">
        <v>4.5999999999999999E-2</v>
      </c>
      <c r="AL142" s="85">
        <v>0.47604000000000002</v>
      </c>
      <c r="AM142" s="85">
        <v>8.4999999999999995E-4</v>
      </c>
      <c r="AN142" s="85">
        <v>4521.6000000000004</v>
      </c>
      <c r="AO142" s="85">
        <v>5.2</v>
      </c>
      <c r="AP142" s="85">
        <v>3447</v>
      </c>
      <c r="AQ142" s="85">
        <v>12</v>
      </c>
      <c r="AR142" s="85">
        <v>19710</v>
      </c>
      <c r="AS142" s="85">
        <v>350</v>
      </c>
      <c r="AT142" s="85">
        <v>5111.8999999999996</v>
      </c>
      <c r="AU142" s="85">
        <v>7.5</v>
      </c>
      <c r="AV142" s="83">
        <v>7.02</v>
      </c>
      <c r="AW142" s="83">
        <v>0.2</v>
      </c>
      <c r="AZ142" s="85">
        <v>1.3339999999999999</v>
      </c>
      <c r="BA142" s="85">
        <v>3.4000000000000002E-2</v>
      </c>
      <c r="BB142" s="85">
        <v>503750</v>
      </c>
      <c r="BC142" s="85">
        <v>15625</v>
      </c>
      <c r="BD142" s="85">
        <v>248125</v>
      </c>
      <c r="BE142" s="85">
        <v>6875</v>
      </c>
      <c r="BF142" s="85">
        <v>308125</v>
      </c>
      <c r="BG142" s="85">
        <v>9375</v>
      </c>
      <c r="BH142" s="85">
        <v>16606.25</v>
      </c>
      <c r="BI142" s="85">
        <v>400</v>
      </c>
      <c r="BJ142" s="85">
        <v>242.5</v>
      </c>
      <c r="BK142" s="85">
        <v>24.375</v>
      </c>
      <c r="BL142" s="85">
        <f t="shared" si="31"/>
        <v>18.617310538224004</v>
      </c>
      <c r="BM142" s="85">
        <f t="shared" si="32"/>
        <v>0.72247113321903689</v>
      </c>
    </row>
    <row r="143" spans="1:65" x14ac:dyDescent="0.2">
      <c r="A143" s="82">
        <v>44194.623632974537</v>
      </c>
      <c r="B143" s="83" t="s">
        <v>1509</v>
      </c>
      <c r="C143" s="83">
        <v>82138</v>
      </c>
      <c r="D143" s="83">
        <v>54030</v>
      </c>
      <c r="E143" s="83" t="s">
        <v>1546</v>
      </c>
      <c r="F143" s="83" t="s">
        <v>1662</v>
      </c>
      <c r="G143" s="83" t="s">
        <v>1689</v>
      </c>
      <c r="H143" s="83" t="s">
        <v>1307</v>
      </c>
      <c r="I143" s="84">
        <v>0.62362141203703703</v>
      </c>
      <c r="J143" s="85">
        <v>11.010999999999999</v>
      </c>
      <c r="K143" s="83" t="s">
        <v>1509</v>
      </c>
      <c r="L143" s="113">
        <v>0.82699999999999996</v>
      </c>
      <c r="M143" s="113">
        <v>0.74299999999999999</v>
      </c>
      <c r="N143" s="86">
        <v>86.81</v>
      </c>
      <c r="O143" s="86">
        <f t="shared" si="24"/>
        <v>1.8402419514835544</v>
      </c>
      <c r="P143" s="87">
        <v>0.72019999999999995</v>
      </c>
      <c r="Q143" s="87">
        <f t="shared" si="25"/>
        <v>1.5247137960942047E-2</v>
      </c>
      <c r="R143" s="87">
        <v>0.92803999999999998</v>
      </c>
      <c r="S143" s="88">
        <f t="shared" si="26"/>
        <v>1.5798321535433071</v>
      </c>
      <c r="T143" s="88">
        <f t="shared" si="27"/>
        <v>3.3446152833633724E-2</v>
      </c>
      <c r="U143" s="89">
        <v>0.86919999999999997</v>
      </c>
      <c r="V143" s="89">
        <f t="shared" si="28"/>
        <v>1.7562843050030367E-2</v>
      </c>
      <c r="W143" s="88">
        <f t="shared" si="29"/>
        <v>0.4319351593485739</v>
      </c>
      <c r="X143" s="90">
        <v>1.681</v>
      </c>
      <c r="Y143" s="90">
        <f t="shared" si="30"/>
        <v>5.9424779343300892E-2</v>
      </c>
      <c r="Z143" s="85">
        <v>86.81</v>
      </c>
      <c r="AA143" s="85">
        <v>0.61</v>
      </c>
      <c r="AB143" s="85">
        <v>0.72019999999999995</v>
      </c>
      <c r="AC143" s="85">
        <v>5.0000000000000001E-3</v>
      </c>
      <c r="AD143" s="85">
        <v>0.92803999999999998</v>
      </c>
      <c r="AE143" s="85">
        <v>1.388503</v>
      </c>
      <c r="AF143" s="85">
        <v>9.6397059999999996E-3</v>
      </c>
      <c r="AG143" s="85">
        <v>0.86919999999999997</v>
      </c>
      <c r="AH143" s="85">
        <v>2.5000000000000001E-3</v>
      </c>
      <c r="AI143" s="85">
        <v>-4.5837999999999997E-2</v>
      </c>
      <c r="AJ143" s="85">
        <v>1.681</v>
      </c>
      <c r="AK143" s="85">
        <v>4.9000000000000002E-2</v>
      </c>
      <c r="AL143" s="85">
        <v>0.47632999999999998</v>
      </c>
      <c r="AM143" s="85">
        <v>8.8999999999999995E-4</v>
      </c>
      <c r="AN143" s="85">
        <v>4544</v>
      </c>
      <c r="AO143" s="85">
        <v>7.1</v>
      </c>
      <c r="AP143" s="85">
        <v>3497</v>
      </c>
      <c r="AQ143" s="85">
        <v>19</v>
      </c>
      <c r="AR143" s="85">
        <v>19930</v>
      </c>
      <c r="AS143" s="85">
        <v>370</v>
      </c>
      <c r="AT143" s="85">
        <v>5118.2</v>
      </c>
      <c r="AU143" s="85">
        <v>5.6</v>
      </c>
      <c r="AV143" s="83">
        <v>7.04</v>
      </c>
      <c r="AW143" s="83">
        <v>0.11</v>
      </c>
      <c r="AZ143" s="85">
        <v>1.3240000000000001</v>
      </c>
      <c r="BA143" s="85">
        <v>0.04</v>
      </c>
      <c r="BB143" s="85">
        <v>512500</v>
      </c>
      <c r="BC143" s="85">
        <v>8125</v>
      </c>
      <c r="BD143" s="85">
        <v>251687.5</v>
      </c>
      <c r="BE143" s="85">
        <v>5062.5</v>
      </c>
      <c r="BF143" s="85">
        <v>313187.5</v>
      </c>
      <c r="BG143" s="85">
        <v>4875</v>
      </c>
      <c r="BH143" s="85">
        <v>16793.75</v>
      </c>
      <c r="BI143" s="85">
        <v>306.25</v>
      </c>
      <c r="BJ143" s="85">
        <v>368.125</v>
      </c>
      <c r="BK143" s="85">
        <v>28.125</v>
      </c>
      <c r="BL143" s="85">
        <f t="shared" si="31"/>
        <v>18.743580433003839</v>
      </c>
      <c r="BM143" s="85">
        <f t="shared" si="32"/>
        <v>0.44939376556718691</v>
      </c>
    </row>
    <row r="144" spans="1:65" x14ac:dyDescent="0.2">
      <c r="A144" s="82">
        <v>44194.558156701387</v>
      </c>
      <c r="B144" s="83" t="s">
        <v>1512</v>
      </c>
      <c r="C144" s="83">
        <v>85445</v>
      </c>
      <c r="D144" s="83">
        <v>41730</v>
      </c>
      <c r="E144" s="83" t="s">
        <v>1513</v>
      </c>
      <c r="F144" s="83" t="s">
        <v>1662</v>
      </c>
      <c r="G144" s="83" t="s">
        <v>1690</v>
      </c>
      <c r="H144" s="83" t="s">
        <v>1307</v>
      </c>
      <c r="I144" s="84">
        <v>0.55814513888888884</v>
      </c>
      <c r="J144" s="85">
        <v>11.016999999999999</v>
      </c>
      <c r="K144" s="83" t="s">
        <v>1512</v>
      </c>
      <c r="L144" s="113">
        <v>1.637</v>
      </c>
      <c r="M144" s="113">
        <v>-1E-3</v>
      </c>
      <c r="N144" s="86">
        <v>4.7E-2</v>
      </c>
      <c r="O144" s="86">
        <f t="shared" si="24"/>
        <v>1.4031521656613012E-2</v>
      </c>
      <c r="P144" s="87">
        <v>9.3000000000000005E-4</v>
      </c>
      <c r="Q144" s="87">
        <f t="shared" si="25"/>
        <v>1.6107749687650354E-4</v>
      </c>
      <c r="R144" s="87">
        <v>0.99024000000000001</v>
      </c>
      <c r="S144" s="88">
        <f t="shared" si="26"/>
        <v>1223.4359881889764</v>
      </c>
      <c r="T144" s="88">
        <f t="shared" si="27"/>
        <v>211.9010641003749</v>
      </c>
      <c r="U144" s="89">
        <v>0.36799999999999999</v>
      </c>
      <c r="V144" s="89">
        <f t="shared" si="28"/>
        <v>5.84651143845627E-2</v>
      </c>
      <c r="W144" s="88">
        <f t="shared" si="29"/>
        <v>0.49196396175913459</v>
      </c>
      <c r="X144" s="90">
        <v>0.18</v>
      </c>
      <c r="Y144" s="90">
        <f t="shared" si="30"/>
        <v>0.32002024935931789</v>
      </c>
      <c r="Z144" s="85">
        <v>4.7E-2</v>
      </c>
      <c r="AA144" s="85">
        <v>1.4E-2</v>
      </c>
      <c r="AB144" s="85">
        <v>9.3000000000000005E-4</v>
      </c>
      <c r="AC144" s="85">
        <v>1.6000000000000001E-4</v>
      </c>
      <c r="AD144" s="85">
        <v>0.99024000000000001</v>
      </c>
      <c r="AE144" s="85">
        <v>1075.269</v>
      </c>
      <c r="AF144" s="85">
        <v>184.99250000000001</v>
      </c>
      <c r="AG144" s="85">
        <v>0.36799999999999999</v>
      </c>
      <c r="AH144" s="85">
        <v>5.8000000000000003E-2</v>
      </c>
      <c r="AI144" s="85">
        <v>-0.91063000000000005</v>
      </c>
      <c r="AJ144" s="85">
        <v>0.18</v>
      </c>
      <c r="AK144" s="85">
        <v>0.32</v>
      </c>
      <c r="AL144" s="85">
        <v>1.23</v>
      </c>
      <c r="AM144" s="85">
        <v>0.22</v>
      </c>
      <c r="AN144" s="85">
        <v>46</v>
      </c>
      <c r="AO144" s="85">
        <v>14</v>
      </c>
      <c r="AP144" s="85">
        <v>6</v>
      </c>
      <c r="AQ144" s="85">
        <v>1.1000000000000001</v>
      </c>
      <c r="AR144" s="85">
        <v>2300</v>
      </c>
      <c r="AS144" s="85">
        <v>4000</v>
      </c>
      <c r="AT144" s="85">
        <v>3810</v>
      </c>
      <c r="AU144" s="85">
        <v>280</v>
      </c>
      <c r="AV144" s="83">
        <v>15.52</v>
      </c>
      <c r="AW144" s="83">
        <v>0.2</v>
      </c>
      <c r="AZ144" s="85">
        <v>-1E-3</v>
      </c>
      <c r="BA144" s="85">
        <v>3.3000000000000002E-2</v>
      </c>
      <c r="BB144" s="85">
        <v>668.75</v>
      </c>
      <c r="BC144" s="85">
        <v>243.75</v>
      </c>
      <c r="BD144" s="85">
        <v>306.25</v>
      </c>
      <c r="BE144" s="85">
        <v>93.75</v>
      </c>
      <c r="BF144" s="85">
        <v>900</v>
      </c>
      <c r="BG144" s="85">
        <v>156.25</v>
      </c>
      <c r="BH144" s="85">
        <v>155</v>
      </c>
      <c r="BI144" s="85">
        <v>10.625</v>
      </c>
      <c r="BJ144" s="85">
        <v>247.5</v>
      </c>
      <c r="BK144" s="85">
        <v>34.375</v>
      </c>
      <c r="BL144" s="85">
        <f t="shared" si="31"/>
        <v>9.1783570556442591</v>
      </c>
      <c r="BM144" s="85">
        <f t="shared" si="32"/>
        <v>1.7131766536318276</v>
      </c>
    </row>
    <row r="145" spans="1:65" x14ac:dyDescent="0.2">
      <c r="A145" s="82">
        <v>44194.660514224539</v>
      </c>
      <c r="B145" s="83" t="s">
        <v>1515</v>
      </c>
      <c r="C145" s="83">
        <v>86715</v>
      </c>
      <c r="D145" s="83">
        <v>41478</v>
      </c>
      <c r="E145" s="83" t="s">
        <v>1691</v>
      </c>
      <c r="F145" s="83" t="s">
        <v>1662</v>
      </c>
      <c r="G145" s="83" t="s">
        <v>1692</v>
      </c>
      <c r="H145" s="83" t="s">
        <v>1307</v>
      </c>
      <c r="I145" s="84">
        <v>0.660502662037037</v>
      </c>
      <c r="J145" s="85">
        <v>11.036</v>
      </c>
      <c r="K145" s="83" t="s">
        <v>1515</v>
      </c>
      <c r="L145" s="113">
        <v>1.982</v>
      </c>
      <c r="M145" s="113">
        <v>-4.0000000000000001E-3</v>
      </c>
      <c r="N145" s="86">
        <v>8.48E-2</v>
      </c>
      <c r="O145" s="86">
        <f t="shared" si="24"/>
        <v>6.7176198165719379E-3</v>
      </c>
      <c r="P145" s="87">
        <v>1.17E-3</v>
      </c>
      <c r="Q145" s="87">
        <f t="shared" si="25"/>
        <v>7.7611597071571735E-5</v>
      </c>
      <c r="R145" s="87">
        <v>0.95121</v>
      </c>
      <c r="S145" s="88">
        <f t="shared" si="26"/>
        <v>972.47464606299218</v>
      </c>
      <c r="T145" s="88">
        <f t="shared" si="27"/>
        <v>64.508806181673506</v>
      </c>
      <c r="U145" s="89">
        <v>0.51</v>
      </c>
      <c r="V145" s="89">
        <f t="shared" si="28"/>
        <v>3.2634950589820112E-2</v>
      </c>
      <c r="W145" s="88">
        <f t="shared" si="29"/>
        <v>0.52557066587581636</v>
      </c>
      <c r="X145" s="90">
        <v>2.4E-2</v>
      </c>
      <c r="Y145" s="90">
        <f t="shared" si="30"/>
        <v>8.6001339524451589E-2</v>
      </c>
      <c r="Z145" s="85">
        <v>8.48E-2</v>
      </c>
      <c r="AA145" s="85">
        <v>6.4999999999999997E-3</v>
      </c>
      <c r="AB145" s="85">
        <v>1.17E-3</v>
      </c>
      <c r="AC145" s="85">
        <v>7.3999999999999996E-5</v>
      </c>
      <c r="AD145" s="85">
        <v>0.95121</v>
      </c>
      <c r="AE145" s="85">
        <v>854.70090000000005</v>
      </c>
      <c r="AF145" s="85">
        <v>54.058</v>
      </c>
      <c r="AG145" s="85">
        <v>0.51</v>
      </c>
      <c r="AH145" s="85">
        <v>3.1E-2</v>
      </c>
      <c r="AI145" s="85">
        <v>-0.55539000000000005</v>
      </c>
      <c r="AJ145" s="85">
        <v>2.4E-2</v>
      </c>
      <c r="AK145" s="85">
        <v>8.5999999999999993E-2</v>
      </c>
      <c r="AL145" s="85">
        <v>0.88600000000000001</v>
      </c>
      <c r="AM145" s="85">
        <v>4.9000000000000002E-2</v>
      </c>
      <c r="AN145" s="85">
        <v>82.6</v>
      </c>
      <c r="AO145" s="85">
        <v>6.1</v>
      </c>
      <c r="AP145" s="85">
        <v>7.54</v>
      </c>
      <c r="AQ145" s="85">
        <v>0.48</v>
      </c>
      <c r="AR145" s="85">
        <v>300</v>
      </c>
      <c r="AS145" s="85">
        <v>1700</v>
      </c>
      <c r="AT145" s="85">
        <v>4262</v>
      </c>
      <c r="AU145" s="85">
        <v>92</v>
      </c>
      <c r="AV145" s="83">
        <v>16.38</v>
      </c>
      <c r="AW145" s="83">
        <v>0.18</v>
      </c>
      <c r="AZ145" s="85">
        <v>-6.0000000000000001E-3</v>
      </c>
      <c r="BA145" s="85">
        <v>2.7E-2</v>
      </c>
      <c r="BB145" s="85">
        <v>1037.5</v>
      </c>
      <c r="BC145" s="85">
        <v>112.5</v>
      </c>
      <c r="BD145" s="85">
        <v>552.5</v>
      </c>
      <c r="BE145" s="85">
        <v>56.25</v>
      </c>
      <c r="BF145" s="85">
        <v>1168.75</v>
      </c>
      <c r="BG145" s="85">
        <v>75</v>
      </c>
      <c r="BH145" s="85">
        <v>168.75</v>
      </c>
      <c r="BI145" s="85">
        <v>10</v>
      </c>
      <c r="BJ145" s="85">
        <v>229.375</v>
      </c>
      <c r="BK145" s="85">
        <v>13.75</v>
      </c>
      <c r="BL145" s="85">
        <f t="shared" si="31"/>
        <v>10.07744215300375</v>
      </c>
      <c r="BM145" s="85">
        <f t="shared" si="32"/>
        <v>0.88023978676617787</v>
      </c>
    </row>
    <row r="146" spans="1:65" x14ac:dyDescent="0.2">
      <c r="A146" s="82">
        <v>44194.668899432872</v>
      </c>
      <c r="B146" s="83" t="s">
        <v>1518</v>
      </c>
      <c r="C146" s="83">
        <v>88720</v>
      </c>
      <c r="D146" s="83">
        <v>43271</v>
      </c>
      <c r="E146" s="83" t="s">
        <v>1693</v>
      </c>
      <c r="F146" s="83" t="s">
        <v>1662</v>
      </c>
      <c r="G146" s="83" t="s">
        <v>1694</v>
      </c>
      <c r="H146" s="83" t="s">
        <v>1307</v>
      </c>
      <c r="I146" s="84">
        <v>0.66888784722222228</v>
      </c>
      <c r="J146" s="85">
        <v>11.117000000000001</v>
      </c>
      <c r="K146" s="83" t="s">
        <v>1518</v>
      </c>
      <c r="L146" s="113">
        <v>1.2250000000000001</v>
      </c>
      <c r="M146" s="113">
        <v>-1.4E-2</v>
      </c>
      <c r="N146" s="86">
        <v>0.153</v>
      </c>
      <c r="O146" s="86">
        <f t="shared" si="24"/>
        <v>4.809743860123946E-2</v>
      </c>
      <c r="P146" s="87">
        <v>1.8E-3</v>
      </c>
      <c r="Q146" s="87">
        <f t="shared" si="25"/>
        <v>3.8170145401871349E-4</v>
      </c>
      <c r="R146" s="87">
        <v>0.99756999999999996</v>
      </c>
      <c r="S146" s="88">
        <f t="shared" si="26"/>
        <v>632.10853700787402</v>
      </c>
      <c r="T146" s="88">
        <f t="shared" si="27"/>
        <v>134.04268290535498</v>
      </c>
      <c r="U146" s="89">
        <v>0.59499999999999997</v>
      </c>
      <c r="V146" s="89">
        <f t="shared" si="28"/>
        <v>5.6272639888315171E-2</v>
      </c>
      <c r="W146" s="88">
        <f t="shared" si="29"/>
        <v>0.56348016152128522</v>
      </c>
      <c r="X146" s="90">
        <v>-0.15</v>
      </c>
      <c r="Y146" s="90">
        <f t="shared" si="30"/>
        <v>-0.13003461077728498</v>
      </c>
      <c r="Z146" s="85">
        <v>0.153</v>
      </c>
      <c r="AA146" s="85">
        <v>4.8000000000000001E-2</v>
      </c>
      <c r="AB146" s="85">
        <v>1.8E-3</v>
      </c>
      <c r="AC146" s="85">
        <v>3.8000000000000002E-4</v>
      </c>
      <c r="AD146" s="85">
        <v>0.99756999999999996</v>
      </c>
      <c r="AE146" s="85">
        <v>555.55560000000003</v>
      </c>
      <c r="AF146" s="85">
        <v>117.28400000000001</v>
      </c>
      <c r="AG146" s="85">
        <v>0.59499999999999997</v>
      </c>
      <c r="AH146" s="85">
        <v>5.5E-2</v>
      </c>
      <c r="AI146" s="85">
        <v>-0.94227000000000005</v>
      </c>
      <c r="AJ146" s="85">
        <v>-0.15</v>
      </c>
      <c r="AK146" s="85">
        <v>0.13</v>
      </c>
      <c r="AL146" s="85">
        <v>0.69799999999999995</v>
      </c>
      <c r="AM146" s="85">
        <v>5.5E-2</v>
      </c>
      <c r="AN146" s="85">
        <v>142</v>
      </c>
      <c r="AO146" s="85">
        <v>40</v>
      </c>
      <c r="AP146" s="85">
        <v>11.6</v>
      </c>
      <c r="AQ146" s="85">
        <v>2.5</v>
      </c>
      <c r="AR146" s="85">
        <v>-1300</v>
      </c>
      <c r="AS146" s="85">
        <v>2700</v>
      </c>
      <c r="AT146" s="85">
        <v>4480</v>
      </c>
      <c r="AU146" s="85">
        <v>140</v>
      </c>
      <c r="AV146" s="83">
        <v>10.06</v>
      </c>
      <c r="AW146" s="83">
        <v>0.16</v>
      </c>
      <c r="AZ146" s="85">
        <v>-2.3E-2</v>
      </c>
      <c r="BA146" s="85">
        <v>0.02</v>
      </c>
      <c r="BB146" s="85">
        <v>1237.5</v>
      </c>
      <c r="BC146" s="85">
        <v>375</v>
      </c>
      <c r="BD146" s="85">
        <v>631.25</v>
      </c>
      <c r="BE146" s="85">
        <v>193.75</v>
      </c>
      <c r="BF146" s="85">
        <v>1100</v>
      </c>
      <c r="BG146" s="85">
        <v>231.25</v>
      </c>
      <c r="BH146" s="85">
        <v>470</v>
      </c>
      <c r="BI146" s="85">
        <v>49.375</v>
      </c>
      <c r="BJ146" s="85">
        <v>755.625</v>
      </c>
      <c r="BK146" s="85">
        <v>54.375</v>
      </c>
      <c r="BL146" s="85">
        <f t="shared" si="31"/>
        <v>3.7143267069006827</v>
      </c>
      <c r="BM146" s="85">
        <f t="shared" si="32"/>
        <v>0.87291955937929511</v>
      </c>
    </row>
    <row r="147" spans="1:65" x14ac:dyDescent="0.2">
      <c r="A147" s="82">
        <v>44194.678212141203</v>
      </c>
      <c r="B147" s="83" t="s">
        <v>1521</v>
      </c>
      <c r="C147" s="83">
        <v>88666</v>
      </c>
      <c r="D147" s="83">
        <v>43115</v>
      </c>
      <c r="E147" s="83" t="s">
        <v>1695</v>
      </c>
      <c r="F147" s="83" t="s">
        <v>1662</v>
      </c>
      <c r="G147" s="83" t="s">
        <v>1696</v>
      </c>
      <c r="H147" s="83" t="s">
        <v>1307</v>
      </c>
      <c r="I147" s="84">
        <v>0.67820057870370365</v>
      </c>
      <c r="J147" s="85">
        <v>11.067</v>
      </c>
      <c r="K147" s="83" t="s">
        <v>1521</v>
      </c>
      <c r="L147" s="113">
        <v>1.8080000000000001</v>
      </c>
      <c r="M147" s="113">
        <v>-0.02</v>
      </c>
      <c r="N147" s="86">
        <v>4.9099999999999998E-2</v>
      </c>
      <c r="O147" s="86">
        <f t="shared" si="24"/>
        <v>7.7623658764580279E-3</v>
      </c>
      <c r="P147" s="87">
        <v>8.8099999999999995E-4</v>
      </c>
      <c r="Q147" s="87">
        <f t="shared" si="25"/>
        <v>5.8706595881553203E-5</v>
      </c>
      <c r="R147" s="87">
        <v>0.97816000000000003</v>
      </c>
      <c r="S147" s="88">
        <f t="shared" si="26"/>
        <v>1291.4818346456693</v>
      </c>
      <c r="T147" s="88">
        <f t="shared" si="27"/>
        <v>86.059579504285622</v>
      </c>
      <c r="U147" s="89">
        <v>0.40100000000000002</v>
      </c>
      <c r="V147" s="89">
        <f t="shared" si="28"/>
        <v>4.2758863408654819E-2</v>
      </c>
      <c r="W147" s="88">
        <f t="shared" si="29"/>
        <v>0.39625480682526448</v>
      </c>
      <c r="X147" s="90">
        <v>-8.7999999999999995E-2</v>
      </c>
      <c r="Y147" s="90">
        <f t="shared" si="30"/>
        <v>-5.3029214589695742E-2</v>
      </c>
      <c r="Z147" s="85">
        <v>4.9099999999999998E-2</v>
      </c>
      <c r="AA147" s="85">
        <v>7.7000000000000002E-3</v>
      </c>
      <c r="AB147" s="85">
        <v>8.8099999999999995E-4</v>
      </c>
      <c r="AC147" s="85">
        <v>5.5999999999999999E-5</v>
      </c>
      <c r="AD147" s="85">
        <v>0.97816000000000003</v>
      </c>
      <c r="AE147" s="85">
        <v>1135.0740000000001</v>
      </c>
      <c r="AF147" s="85">
        <v>72.149979999999999</v>
      </c>
      <c r="AG147" s="85">
        <v>0.40100000000000002</v>
      </c>
      <c r="AH147" s="85">
        <v>4.2000000000000003E-2</v>
      </c>
      <c r="AI147" s="85">
        <v>-0.84328000000000003</v>
      </c>
      <c r="AJ147" s="85">
        <v>-8.7999999999999995E-2</v>
      </c>
      <c r="AK147" s="85">
        <v>5.2999999999999999E-2</v>
      </c>
      <c r="AL147" s="85">
        <v>1.08</v>
      </c>
      <c r="AM147" s="85">
        <v>0.1</v>
      </c>
      <c r="AN147" s="85">
        <v>48.6</v>
      </c>
      <c r="AO147" s="85">
        <v>7.4</v>
      </c>
      <c r="AP147" s="85">
        <v>5.68</v>
      </c>
      <c r="AQ147" s="85">
        <v>0.36</v>
      </c>
      <c r="AR147" s="85">
        <v>-1900</v>
      </c>
      <c r="AS147" s="85">
        <v>1200</v>
      </c>
      <c r="AT147" s="85">
        <v>3890</v>
      </c>
      <c r="AU147" s="85">
        <v>160</v>
      </c>
      <c r="AV147" s="83">
        <v>14.59</v>
      </c>
      <c r="AW147" s="83">
        <v>0.25</v>
      </c>
      <c r="AZ147" s="85">
        <v>-3.4000000000000002E-2</v>
      </c>
      <c r="BA147" s="85">
        <v>2.5000000000000001E-2</v>
      </c>
      <c r="BB147" s="85">
        <v>562.5</v>
      </c>
      <c r="BC147" s="85">
        <v>100</v>
      </c>
      <c r="BD147" s="85">
        <v>292.5</v>
      </c>
      <c r="BE147" s="85">
        <v>48.75</v>
      </c>
      <c r="BF147" s="85">
        <v>775</v>
      </c>
      <c r="BG147" s="85">
        <v>57.5</v>
      </c>
      <c r="BH147" s="85">
        <v>358.75</v>
      </c>
      <c r="BI147" s="85">
        <v>30</v>
      </c>
      <c r="BJ147" s="85">
        <v>631.25</v>
      </c>
      <c r="BK147" s="85">
        <v>68.75</v>
      </c>
      <c r="BL147" s="85">
        <f t="shared" si="31"/>
        <v>3.6297047134871887</v>
      </c>
      <c r="BM147" s="85">
        <f t="shared" si="32"/>
        <v>0.40577444050325284</v>
      </c>
    </row>
    <row r="148" spans="1:65" x14ac:dyDescent="0.2">
      <c r="A148" s="82">
        <v>44194.564161331022</v>
      </c>
      <c r="B148" s="83" t="s">
        <v>1524</v>
      </c>
      <c r="C148" s="83">
        <v>89080</v>
      </c>
      <c r="D148" s="83">
        <v>43245</v>
      </c>
      <c r="E148" s="83" t="s">
        <v>1525</v>
      </c>
      <c r="F148" s="83" t="s">
        <v>1662</v>
      </c>
      <c r="G148" s="83" t="s">
        <v>1697</v>
      </c>
      <c r="H148" s="83" t="s">
        <v>1307</v>
      </c>
      <c r="I148" s="84">
        <v>0.5641497685185185</v>
      </c>
      <c r="J148" s="85">
        <v>11.071</v>
      </c>
      <c r="K148" s="83" t="s">
        <v>1524</v>
      </c>
      <c r="L148" s="113">
        <v>1.0595000000000001</v>
      </c>
      <c r="M148" s="113">
        <v>-1.6E-2</v>
      </c>
      <c r="N148" s="86">
        <v>6.9000000000000006E-2</v>
      </c>
      <c r="O148" s="86">
        <f t="shared" si="24"/>
        <v>1.1086225687762269E-2</v>
      </c>
      <c r="P148" s="87">
        <v>1.0579999999999999E-3</v>
      </c>
      <c r="Q148" s="87">
        <f t="shared" si="25"/>
        <v>9.1480848268913633E-5</v>
      </c>
      <c r="R148" s="87">
        <v>0.98272999999999999</v>
      </c>
      <c r="S148" s="88">
        <f t="shared" si="26"/>
        <v>1075.4208834645669</v>
      </c>
      <c r="T148" s="88">
        <f t="shared" si="27"/>
        <v>92.9871626834545</v>
      </c>
      <c r="U148" s="89">
        <v>0.48</v>
      </c>
      <c r="V148" s="89">
        <f t="shared" si="28"/>
        <v>5.0913259569585603E-2</v>
      </c>
      <c r="W148" s="88">
        <f t="shared" si="29"/>
        <v>0.4767433224716216</v>
      </c>
      <c r="X148" s="90">
        <v>-2.8000000000000001E-2</v>
      </c>
      <c r="Y148" s="90">
        <f t="shared" si="30"/>
        <v>-3.9004020305604389E-2</v>
      </c>
      <c r="Z148" s="85">
        <v>6.9000000000000006E-2</v>
      </c>
      <c r="AA148" s="85">
        <v>1.0999999999999999E-2</v>
      </c>
      <c r="AB148" s="85">
        <v>1.0579999999999999E-3</v>
      </c>
      <c r="AC148" s="85">
        <v>8.8999999999999995E-5</v>
      </c>
      <c r="AD148" s="85">
        <v>0.98272999999999999</v>
      </c>
      <c r="AE148" s="85">
        <v>945.17960000000005</v>
      </c>
      <c r="AF148" s="85">
        <v>79.509439999999998</v>
      </c>
      <c r="AG148" s="85">
        <v>0.48</v>
      </c>
      <c r="AH148" s="85">
        <v>0.05</v>
      </c>
      <c r="AI148" s="85">
        <v>-0.76649</v>
      </c>
      <c r="AJ148" s="85">
        <v>-2.8000000000000001E-2</v>
      </c>
      <c r="AK148" s="85">
        <v>3.9E-2</v>
      </c>
      <c r="AL148" s="85">
        <v>0.95599999999999996</v>
      </c>
      <c r="AM148" s="85">
        <v>9.6000000000000002E-2</v>
      </c>
      <c r="AN148" s="85">
        <v>67</v>
      </c>
      <c r="AO148" s="85">
        <v>10</v>
      </c>
      <c r="AP148" s="85">
        <v>6.82</v>
      </c>
      <c r="AQ148" s="85">
        <v>0.56999999999999995</v>
      </c>
      <c r="AR148" s="85">
        <v>-610</v>
      </c>
      <c r="AS148" s="85">
        <v>810</v>
      </c>
      <c r="AT148" s="85">
        <v>4160</v>
      </c>
      <c r="AU148" s="85">
        <v>150</v>
      </c>
      <c r="AV148" s="83">
        <v>9.8040000000000003</v>
      </c>
      <c r="AW148" s="83">
        <v>7.3999999999999996E-2</v>
      </c>
      <c r="AZ148" s="85">
        <v>-3.2000000000000001E-2</v>
      </c>
      <c r="BA148" s="85">
        <v>3.6000000000000004E-2</v>
      </c>
      <c r="BB148" s="85">
        <v>537.5</v>
      </c>
      <c r="BC148" s="85">
        <v>93.75</v>
      </c>
      <c r="BD148" s="85">
        <v>282.5</v>
      </c>
      <c r="BE148" s="85">
        <v>45.625</v>
      </c>
      <c r="BF148" s="85">
        <v>646.25</v>
      </c>
      <c r="BG148" s="85">
        <v>56.875</v>
      </c>
      <c r="BH148" s="85">
        <v>631.875</v>
      </c>
      <c r="BI148" s="85">
        <v>57.5</v>
      </c>
      <c r="BJ148" s="85">
        <v>1118.75</v>
      </c>
      <c r="BK148" s="85">
        <v>87.5</v>
      </c>
      <c r="BL148" s="85">
        <f t="shared" si="31"/>
        <v>1.7257260009971405</v>
      </c>
      <c r="BM148" s="85">
        <f t="shared" si="32"/>
        <v>0.21846751778959045</v>
      </c>
    </row>
    <row r="149" spans="1:65" x14ac:dyDescent="0.2">
      <c r="A149" s="82">
        <v>44194.571088344906</v>
      </c>
      <c r="B149" s="83" t="s">
        <v>1527</v>
      </c>
      <c r="C149" s="83">
        <v>85159</v>
      </c>
      <c r="D149" s="83">
        <v>41760</v>
      </c>
      <c r="E149" s="83" t="s">
        <v>1528</v>
      </c>
      <c r="F149" s="83" t="s">
        <v>1662</v>
      </c>
      <c r="G149" s="83" t="s">
        <v>1698</v>
      </c>
      <c r="H149" s="83" t="s">
        <v>1307</v>
      </c>
      <c r="I149" s="84">
        <v>0.57107673611111109</v>
      </c>
      <c r="J149" s="85">
        <v>11.003</v>
      </c>
      <c r="K149" s="83" t="s">
        <v>1527</v>
      </c>
      <c r="L149" s="113">
        <v>1.4419999999999999</v>
      </c>
      <c r="M149" s="113">
        <v>0</v>
      </c>
      <c r="N149" s="86">
        <v>0.112</v>
      </c>
      <c r="O149" s="86">
        <f t="shared" si="24"/>
        <v>2.5100151393965736E-2</v>
      </c>
      <c r="P149" s="87">
        <v>1.3699999999999999E-3</v>
      </c>
      <c r="Q149" s="87">
        <f t="shared" si="25"/>
        <v>1.6232917174679358E-4</v>
      </c>
      <c r="R149" s="87">
        <v>0.96819999999999995</v>
      </c>
      <c r="S149" s="88">
        <f t="shared" si="26"/>
        <v>830.5074921259843</v>
      </c>
      <c r="T149" s="88">
        <f t="shared" si="27"/>
        <v>98.40554380184102</v>
      </c>
      <c r="U149" s="89">
        <v>0.53</v>
      </c>
      <c r="V149" s="89">
        <f t="shared" si="28"/>
        <v>3.9450728763864427E-2</v>
      </c>
      <c r="W149" s="88">
        <f t="shared" si="29"/>
        <v>0.43994256938210585</v>
      </c>
      <c r="X149" s="90">
        <v>-0.13</v>
      </c>
      <c r="Y149" s="90">
        <f t="shared" si="30"/>
        <v>-0.15002253164108381</v>
      </c>
      <c r="Z149" s="85">
        <v>0.112</v>
      </c>
      <c r="AA149" s="85">
        <v>2.5000000000000001E-2</v>
      </c>
      <c r="AB149" s="85">
        <v>1.3699999999999999E-3</v>
      </c>
      <c r="AC149" s="85">
        <v>1.6000000000000001E-4</v>
      </c>
      <c r="AD149" s="85">
        <v>0.96819999999999995</v>
      </c>
      <c r="AE149" s="85">
        <v>729.92700000000002</v>
      </c>
      <c r="AF149" s="85">
        <v>85.246949999999998</v>
      </c>
      <c r="AG149" s="85">
        <v>0.53</v>
      </c>
      <c r="AH149" s="85">
        <v>3.7999999999999999E-2</v>
      </c>
      <c r="AI149" s="85">
        <v>-0.80866000000000005</v>
      </c>
      <c r="AJ149" s="85">
        <v>-0.13</v>
      </c>
      <c r="AK149" s="85">
        <v>0.15</v>
      </c>
      <c r="AL149" s="85">
        <v>0.78</v>
      </c>
      <c r="AM149" s="85">
        <v>7.4999999999999997E-2</v>
      </c>
      <c r="AN149" s="85">
        <v>107</v>
      </c>
      <c r="AO149" s="85">
        <v>22</v>
      </c>
      <c r="AP149" s="85">
        <v>8.8000000000000007</v>
      </c>
      <c r="AQ149" s="85">
        <v>1</v>
      </c>
      <c r="AR149" s="85">
        <v>-3700</v>
      </c>
      <c r="AS149" s="85">
        <v>3800</v>
      </c>
      <c r="AT149" s="85">
        <v>4360</v>
      </c>
      <c r="AU149" s="85">
        <v>130</v>
      </c>
      <c r="AV149" s="83">
        <v>13.08</v>
      </c>
      <c r="AW149" s="83">
        <v>0.23</v>
      </c>
      <c r="AX149" s="96"/>
      <c r="AY149" s="96"/>
      <c r="AZ149" s="85">
        <v>-6.9999999999999999E-4</v>
      </c>
      <c r="BA149" s="85">
        <v>2.0999999999999998E-2</v>
      </c>
      <c r="BB149" s="85">
        <v>1143.75</v>
      </c>
      <c r="BC149" s="85">
        <v>218.75</v>
      </c>
      <c r="BD149" s="85">
        <v>612.5</v>
      </c>
      <c r="BE149" s="85">
        <v>131.25</v>
      </c>
      <c r="BF149" s="85">
        <v>1112.5</v>
      </c>
      <c r="BG149" s="85">
        <v>118.75</v>
      </c>
      <c r="BH149" s="85">
        <v>170.625</v>
      </c>
      <c r="BI149" s="85">
        <v>18.75</v>
      </c>
      <c r="BJ149" s="85">
        <v>268.125</v>
      </c>
      <c r="BK149" s="85">
        <v>36.875</v>
      </c>
      <c r="BL149" s="85">
        <f t="shared" si="31"/>
        <v>10.212371866924133</v>
      </c>
      <c r="BM149" s="85">
        <f t="shared" si="32"/>
        <v>1.5645140273889</v>
      </c>
    </row>
    <row r="150" spans="1:65" x14ac:dyDescent="0.2">
      <c r="A150" s="82">
        <v>44194.589045173612</v>
      </c>
      <c r="B150" s="83" t="s">
        <v>1530</v>
      </c>
      <c r="C150" s="83">
        <v>85874</v>
      </c>
      <c r="D150" s="83">
        <v>41775</v>
      </c>
      <c r="E150" s="83" t="s">
        <v>1699</v>
      </c>
      <c r="F150" s="83" t="s">
        <v>1662</v>
      </c>
      <c r="G150" s="83" t="s">
        <v>1700</v>
      </c>
      <c r="H150" s="83" t="s">
        <v>1307</v>
      </c>
      <c r="I150" s="84">
        <v>0.58903356481481484</v>
      </c>
      <c r="J150" s="85">
        <v>11.03</v>
      </c>
      <c r="K150" s="83" t="s">
        <v>1530</v>
      </c>
      <c r="L150" s="113">
        <v>1.381</v>
      </c>
      <c r="M150" s="113">
        <v>1.7000000000000001E-2</v>
      </c>
      <c r="N150" s="86">
        <v>4.8399999999999999E-2</v>
      </c>
      <c r="O150" s="86">
        <f t="shared" si="24"/>
        <v>6.6706089677030234E-3</v>
      </c>
      <c r="P150" s="87">
        <v>8.9899999999999995E-4</v>
      </c>
      <c r="Q150" s="87">
        <f t="shared" si="25"/>
        <v>3.8461414430569238E-5</v>
      </c>
      <c r="R150" s="87">
        <v>0.98211999999999999</v>
      </c>
      <c r="S150" s="88">
        <f t="shared" si="26"/>
        <v>1265.6231614173228</v>
      </c>
      <c r="T150" s="88">
        <f t="shared" si="27"/>
        <v>54.146447363622165</v>
      </c>
      <c r="U150" s="89">
        <v>0.39400000000000002</v>
      </c>
      <c r="V150" s="89">
        <f t="shared" si="28"/>
        <v>4.0768791986027744E-2</v>
      </c>
      <c r="W150" s="88">
        <f t="shared" si="29"/>
        <v>0.20566493727934718</v>
      </c>
      <c r="X150" s="90">
        <v>4.0000000000000001E-3</v>
      </c>
      <c r="Y150" s="90">
        <f t="shared" si="30"/>
        <v>6.9000046376796006E-2</v>
      </c>
      <c r="Z150" s="85">
        <v>4.8399999999999999E-2</v>
      </c>
      <c r="AA150" s="85">
        <v>6.6E-3</v>
      </c>
      <c r="AB150" s="85">
        <v>8.9899999999999995E-4</v>
      </c>
      <c r="AC150" s="85">
        <v>3.4E-5</v>
      </c>
      <c r="AD150" s="85">
        <v>0.98211999999999999</v>
      </c>
      <c r="AE150" s="85">
        <v>1112.347</v>
      </c>
      <c r="AF150" s="85">
        <v>42.068739999999998</v>
      </c>
      <c r="AG150" s="85">
        <v>0.39400000000000002</v>
      </c>
      <c r="AH150" s="85">
        <v>0.04</v>
      </c>
      <c r="AI150" s="85">
        <v>-0.85465000000000002</v>
      </c>
      <c r="AJ150" s="85">
        <v>4.0000000000000001E-3</v>
      </c>
      <c r="AK150" s="85">
        <v>6.9000000000000006E-2</v>
      </c>
      <c r="AL150" s="85">
        <v>1.1399999999999999</v>
      </c>
      <c r="AM150" s="85">
        <v>0.14000000000000001</v>
      </c>
      <c r="AN150" s="85">
        <v>47.9</v>
      </c>
      <c r="AO150" s="85">
        <v>6.4</v>
      </c>
      <c r="AP150" s="85">
        <v>5.79</v>
      </c>
      <c r="AQ150" s="85">
        <v>0.22</v>
      </c>
      <c r="AR150" s="85">
        <v>0</v>
      </c>
      <c r="AS150" s="85">
        <v>1400</v>
      </c>
      <c r="AT150" s="85">
        <v>3860</v>
      </c>
      <c r="AU150" s="85">
        <v>150</v>
      </c>
      <c r="AV150" s="83">
        <v>11.99</v>
      </c>
      <c r="AW150" s="83">
        <v>0.16</v>
      </c>
      <c r="AZ150" s="85">
        <v>3.1E-2</v>
      </c>
      <c r="BA150" s="85">
        <v>3.6999999999999998E-2</v>
      </c>
      <c r="BB150" s="85">
        <v>462.5</v>
      </c>
      <c r="BC150" s="85">
        <v>56.25</v>
      </c>
      <c r="BD150" s="85">
        <v>243.125</v>
      </c>
      <c r="BE150" s="85">
        <v>31.25</v>
      </c>
      <c r="BF150" s="85">
        <v>672.5</v>
      </c>
      <c r="BG150" s="85">
        <v>20</v>
      </c>
      <c r="BH150" s="85">
        <v>119.375</v>
      </c>
      <c r="BI150" s="85">
        <v>19.375</v>
      </c>
      <c r="BJ150" s="85">
        <v>204.375</v>
      </c>
      <c r="BK150" s="85">
        <v>35.625</v>
      </c>
      <c r="BL150" s="85">
        <f t="shared" si="31"/>
        <v>9.2946189651032611</v>
      </c>
      <c r="BM150" s="85">
        <f t="shared" si="32"/>
        <v>1.5336665998137331</v>
      </c>
    </row>
    <row r="151" spans="1:65" x14ac:dyDescent="0.2">
      <c r="A151" s="82">
        <v>44194.597262465279</v>
      </c>
      <c r="B151" s="83" t="s">
        <v>1533</v>
      </c>
      <c r="C151" s="83">
        <v>88635</v>
      </c>
      <c r="D151" s="83">
        <v>42944</v>
      </c>
      <c r="E151" s="83" t="s">
        <v>1537</v>
      </c>
      <c r="F151" s="83" t="s">
        <v>1662</v>
      </c>
      <c r="G151" s="83" t="s">
        <v>1701</v>
      </c>
      <c r="H151" s="83" t="s">
        <v>1307</v>
      </c>
      <c r="I151" s="84">
        <v>0.59725092592592588</v>
      </c>
      <c r="J151" s="85">
        <v>11.002000000000001</v>
      </c>
      <c r="K151" s="83" t="s">
        <v>1533</v>
      </c>
      <c r="L151" s="113">
        <v>0.98899999999999999</v>
      </c>
      <c r="M151" s="113">
        <v>3.0000000000000001E-3</v>
      </c>
      <c r="N151" s="86">
        <v>8.1000000000000003E-2</v>
      </c>
      <c r="O151" s="86">
        <f t="shared" si="24"/>
        <v>1.6081803381461916E-2</v>
      </c>
      <c r="P151" s="87">
        <v>1.1000000000000001E-3</v>
      </c>
      <c r="Q151" s="87">
        <f t="shared" si="25"/>
        <v>1.22E-4</v>
      </c>
      <c r="R151" s="87">
        <v>0.97970000000000002</v>
      </c>
      <c r="S151" s="88">
        <f t="shared" si="26"/>
        <v>1034.3593311023621</v>
      </c>
      <c r="T151" s="88">
        <f t="shared" si="27"/>
        <v>114.71985003369045</v>
      </c>
      <c r="U151" s="89">
        <v>0.498</v>
      </c>
      <c r="V151" s="89">
        <f t="shared" si="28"/>
        <v>4.4138436764344063E-2</v>
      </c>
      <c r="W151" s="88">
        <f t="shared" si="29"/>
        <v>0.49296054971754411</v>
      </c>
      <c r="X151" s="90">
        <v>2.9000000000000001E-2</v>
      </c>
      <c r="Y151" s="90">
        <f t="shared" si="30"/>
        <v>5.6003003490884308E-2</v>
      </c>
      <c r="Z151" s="85">
        <v>8.1000000000000003E-2</v>
      </c>
      <c r="AA151" s="85">
        <v>1.6E-2</v>
      </c>
      <c r="AB151" s="85">
        <v>1.1000000000000001E-3</v>
      </c>
      <c r="AC151" s="85">
        <v>1.2E-4</v>
      </c>
      <c r="AD151" s="85">
        <v>0.97970000000000002</v>
      </c>
      <c r="AE151" s="85">
        <v>909.09090000000003</v>
      </c>
      <c r="AF151" s="85">
        <v>99.173550000000006</v>
      </c>
      <c r="AG151" s="85">
        <v>0.498</v>
      </c>
      <c r="AH151" s="85">
        <v>4.2999999999999997E-2</v>
      </c>
      <c r="AI151" s="85">
        <v>-0.73280000000000001</v>
      </c>
      <c r="AJ151" s="85">
        <v>2.9000000000000001E-2</v>
      </c>
      <c r="AK151" s="85">
        <v>5.6000000000000001E-2</v>
      </c>
      <c r="AL151" s="85">
        <v>0.91100000000000003</v>
      </c>
      <c r="AM151" s="85">
        <v>9.6000000000000002E-2</v>
      </c>
      <c r="AN151" s="85">
        <v>79</v>
      </c>
      <c r="AO151" s="85">
        <v>15</v>
      </c>
      <c r="AP151" s="85">
        <v>7.11</v>
      </c>
      <c r="AQ151" s="85">
        <v>0.76</v>
      </c>
      <c r="AR151" s="85">
        <v>500</v>
      </c>
      <c r="AS151" s="85">
        <v>1100</v>
      </c>
      <c r="AT151" s="85">
        <v>4220</v>
      </c>
      <c r="AU151" s="85">
        <v>130</v>
      </c>
      <c r="AV151" s="83">
        <v>8.41</v>
      </c>
      <c r="AW151" s="83">
        <v>0.24</v>
      </c>
      <c r="AZ151" s="85">
        <v>6.0000000000000001E-3</v>
      </c>
      <c r="BA151" s="85">
        <v>2.7E-2</v>
      </c>
      <c r="BB151" s="85">
        <v>537.5</v>
      </c>
      <c r="BC151" s="85">
        <v>106.25</v>
      </c>
      <c r="BD151" s="85">
        <v>281.875</v>
      </c>
      <c r="BE151" s="85">
        <v>49.375</v>
      </c>
      <c r="BF151" s="85">
        <v>600</v>
      </c>
      <c r="BG151" s="85">
        <v>62.5</v>
      </c>
      <c r="BH151" s="85">
        <v>418.125</v>
      </c>
      <c r="BI151" s="85">
        <v>36.875</v>
      </c>
      <c r="BJ151" s="85">
        <v>781.25</v>
      </c>
      <c r="BK151" s="85">
        <v>93.75</v>
      </c>
      <c r="BL151" s="85">
        <f t="shared" si="31"/>
        <v>2.5169903168364818</v>
      </c>
      <c r="BM151" s="85">
        <f t="shared" si="32"/>
        <v>0.34353372827324918</v>
      </c>
    </row>
    <row r="152" spans="1:65" x14ac:dyDescent="0.2">
      <c r="A152" s="82">
        <v>44194.606434560184</v>
      </c>
      <c r="B152" s="83" t="s">
        <v>1536</v>
      </c>
      <c r="C152" s="83">
        <v>85321</v>
      </c>
      <c r="D152" s="83">
        <v>41806</v>
      </c>
      <c r="E152" s="83" t="s">
        <v>1378</v>
      </c>
      <c r="F152" s="83" t="s">
        <v>1662</v>
      </c>
      <c r="G152" s="83" t="s">
        <v>1702</v>
      </c>
      <c r="H152" s="83" t="s">
        <v>1307</v>
      </c>
      <c r="I152" s="84">
        <v>0.60642303240740747</v>
      </c>
      <c r="J152" s="85">
        <v>11.004</v>
      </c>
      <c r="K152" s="83" t="s">
        <v>1536</v>
      </c>
      <c r="L152" s="113">
        <v>1.345</v>
      </c>
      <c r="M152" s="113">
        <v>-4.0000000000000001E-3</v>
      </c>
      <c r="N152" s="86">
        <v>0.108</v>
      </c>
      <c r="O152" s="86">
        <f t="shared" si="24"/>
        <v>4.0058277546594544E-2</v>
      </c>
      <c r="P152" s="87">
        <v>1.2800000000000001E-3</v>
      </c>
      <c r="Q152" s="87">
        <f t="shared" si="25"/>
        <v>2.8116785022473672E-4</v>
      </c>
      <c r="R152" s="87">
        <v>0.99826000000000004</v>
      </c>
      <c r="S152" s="88">
        <f t="shared" si="26"/>
        <v>888.9025590551181</v>
      </c>
      <c r="T152" s="88">
        <f t="shared" si="27"/>
        <v>195.25841187614475</v>
      </c>
      <c r="U152" s="89">
        <v>0.52</v>
      </c>
      <c r="V152" s="89">
        <f t="shared" si="28"/>
        <v>7.1757647676049127E-2</v>
      </c>
      <c r="W152" s="88">
        <f t="shared" si="29"/>
        <v>0.54071319458719536</v>
      </c>
      <c r="X152" s="90">
        <v>0</v>
      </c>
      <c r="Y152" s="90" t="e">
        <f t="shared" si="30"/>
        <v>#DIV/0!</v>
      </c>
      <c r="Z152" s="85">
        <v>0.108</v>
      </c>
      <c r="AA152" s="85">
        <v>0.04</v>
      </c>
      <c r="AB152" s="85">
        <v>1.2800000000000001E-3</v>
      </c>
      <c r="AC152" s="85">
        <v>2.7999999999999998E-4</v>
      </c>
      <c r="AD152" s="85">
        <v>0.99826000000000004</v>
      </c>
      <c r="AE152" s="85">
        <v>781.25</v>
      </c>
      <c r="AF152" s="85">
        <v>170.89840000000001</v>
      </c>
      <c r="AG152" s="85">
        <v>0.52</v>
      </c>
      <c r="AH152" s="85">
        <v>7.0999999999999994E-2</v>
      </c>
      <c r="AI152" s="85">
        <v>-0.94533</v>
      </c>
      <c r="AJ152" s="85">
        <v>0</v>
      </c>
      <c r="AK152" s="85">
        <v>0.1</v>
      </c>
      <c r="AL152" s="85">
        <v>0.86</v>
      </c>
      <c r="AM152" s="85">
        <v>0.1</v>
      </c>
      <c r="AN152" s="85">
        <v>103</v>
      </c>
      <c r="AO152" s="85">
        <v>36</v>
      </c>
      <c r="AP152" s="85">
        <v>8.3000000000000007</v>
      </c>
      <c r="AQ152" s="85">
        <v>1.8</v>
      </c>
      <c r="AR152" s="85">
        <v>-300</v>
      </c>
      <c r="AS152" s="85">
        <v>2100</v>
      </c>
      <c r="AT152" s="85">
        <v>4260</v>
      </c>
      <c r="AU152" s="85">
        <v>210</v>
      </c>
      <c r="AV152" s="83">
        <v>11.36</v>
      </c>
      <c r="AW152" s="83">
        <v>0.3</v>
      </c>
      <c r="AZ152" s="85">
        <v>-8.0000000000000002E-3</v>
      </c>
      <c r="BA152" s="85">
        <v>3.9E-2</v>
      </c>
      <c r="BB152" s="85">
        <v>868.75</v>
      </c>
      <c r="BC152" s="85">
        <v>337.5</v>
      </c>
      <c r="BD152" s="85">
        <v>450</v>
      </c>
      <c r="BE152" s="85">
        <v>168.75</v>
      </c>
      <c r="BF152" s="85">
        <v>900</v>
      </c>
      <c r="BG152" s="85">
        <v>218.75</v>
      </c>
      <c r="BH152" s="85">
        <v>156.875</v>
      </c>
      <c r="BI152" s="85">
        <v>10</v>
      </c>
      <c r="BJ152" s="85">
        <v>229.375</v>
      </c>
      <c r="BK152" s="85">
        <v>38.125</v>
      </c>
      <c r="BL152" s="85">
        <f t="shared" si="31"/>
        <v>8.6453794759096585</v>
      </c>
      <c r="BM152" s="85">
        <f t="shared" si="32"/>
        <v>2.1723729751733769</v>
      </c>
    </row>
    <row r="153" spans="1:65" x14ac:dyDescent="0.2">
      <c r="A153" s="82">
        <v>44194.624531412039</v>
      </c>
      <c r="B153" s="83" t="s">
        <v>1539</v>
      </c>
      <c r="C153" s="83">
        <v>86031</v>
      </c>
      <c r="D153" s="83">
        <v>41766</v>
      </c>
      <c r="E153" s="83" t="s">
        <v>1703</v>
      </c>
      <c r="F153" s="83" t="s">
        <v>1662</v>
      </c>
      <c r="G153" s="83" t="s">
        <v>1704</v>
      </c>
      <c r="H153" s="83" t="s">
        <v>1307</v>
      </c>
      <c r="I153" s="84">
        <v>0.6245197916666666</v>
      </c>
      <c r="J153" s="85">
        <v>11.03</v>
      </c>
      <c r="K153" s="83" t="s">
        <v>1539</v>
      </c>
      <c r="L153" s="113">
        <v>1.49</v>
      </c>
      <c r="M153" s="113">
        <v>1.6E-2</v>
      </c>
      <c r="N153" s="86">
        <v>2.53E-2</v>
      </c>
      <c r="O153" s="86">
        <f t="shared" si="24"/>
        <v>4.4289994355384606E-3</v>
      </c>
      <c r="P153" s="87">
        <v>7.3099999999999999E-4</v>
      </c>
      <c r="Q153" s="87">
        <f t="shared" si="25"/>
        <v>3.6093550670445273E-5</v>
      </c>
      <c r="R153" s="87">
        <v>0.97670999999999997</v>
      </c>
      <c r="S153" s="88">
        <f t="shared" si="26"/>
        <v>1556.4914212598426</v>
      </c>
      <c r="T153" s="88">
        <f t="shared" si="27"/>
        <v>76.85266886604623</v>
      </c>
      <c r="U153" s="89">
        <v>0.251</v>
      </c>
      <c r="V153" s="89">
        <f t="shared" si="28"/>
        <v>3.6348320456384225E-2</v>
      </c>
      <c r="W153" s="88">
        <f t="shared" si="29"/>
        <v>0.24295346920470418</v>
      </c>
      <c r="X153" s="90">
        <v>-1.9E-2</v>
      </c>
      <c r="Y153" s="90">
        <f t="shared" si="30"/>
        <v>-4.300167903698645E-2</v>
      </c>
      <c r="Z153" s="85">
        <v>2.53E-2</v>
      </c>
      <c r="AA153" s="85">
        <v>4.4000000000000003E-3</v>
      </c>
      <c r="AB153" s="85">
        <v>7.3099999999999999E-4</v>
      </c>
      <c r="AC153" s="85">
        <v>3.3000000000000003E-5</v>
      </c>
      <c r="AD153" s="85">
        <v>0.97670999999999997</v>
      </c>
      <c r="AE153" s="85">
        <v>1367.989</v>
      </c>
      <c r="AF153" s="85">
        <v>61.756</v>
      </c>
      <c r="AG153" s="85">
        <v>0.251</v>
      </c>
      <c r="AH153" s="85">
        <v>3.5999999999999997E-2</v>
      </c>
      <c r="AI153" s="85">
        <v>-0.90371000000000001</v>
      </c>
      <c r="AJ153" s="85">
        <v>-1.9E-2</v>
      </c>
      <c r="AK153" s="85">
        <v>4.2999999999999997E-2</v>
      </c>
      <c r="AL153" s="85">
        <v>1.61</v>
      </c>
      <c r="AM153" s="85">
        <v>0.21</v>
      </c>
      <c r="AN153" s="85">
        <v>25.4</v>
      </c>
      <c r="AO153" s="85">
        <v>4.4000000000000004</v>
      </c>
      <c r="AP153" s="85">
        <v>4.71</v>
      </c>
      <c r="AQ153" s="85">
        <v>0.21</v>
      </c>
      <c r="AR153" s="85">
        <v>-430</v>
      </c>
      <c r="AS153" s="85">
        <v>970</v>
      </c>
      <c r="AT153" s="85">
        <v>3230</v>
      </c>
      <c r="AU153" s="85">
        <v>280</v>
      </c>
      <c r="AV153" s="83">
        <v>12.67</v>
      </c>
      <c r="AW153" s="83">
        <v>0.13</v>
      </c>
      <c r="AZ153" s="85">
        <v>2.9000000000000001E-2</v>
      </c>
      <c r="BA153" s="85">
        <v>3.6000000000000004E-2</v>
      </c>
      <c r="BB153" s="85">
        <v>258.125</v>
      </c>
      <c r="BC153" s="85">
        <v>40.625</v>
      </c>
      <c r="BD153" s="85">
        <v>131.875</v>
      </c>
      <c r="BE153" s="85">
        <v>22.5</v>
      </c>
      <c r="BF153" s="85">
        <v>568.75</v>
      </c>
      <c r="BG153" s="85">
        <v>25</v>
      </c>
      <c r="BH153" s="85">
        <v>123.75</v>
      </c>
      <c r="BI153" s="85">
        <v>15</v>
      </c>
      <c r="BJ153" s="85">
        <v>197.5</v>
      </c>
      <c r="BK153" s="85">
        <v>24.375</v>
      </c>
      <c r="BL153" s="85">
        <f t="shared" si="31"/>
        <v>7.2627600658584042</v>
      </c>
      <c r="BM153" s="85">
        <f t="shared" si="32"/>
        <v>0.93643179606509819</v>
      </c>
    </row>
    <row r="154" spans="1:65" x14ac:dyDescent="0.2">
      <c r="A154" s="82">
        <v>44194.632922372686</v>
      </c>
      <c r="B154" s="83" t="s">
        <v>1542</v>
      </c>
      <c r="C154" s="83">
        <v>88820</v>
      </c>
      <c r="D154" s="83">
        <v>43160</v>
      </c>
      <c r="E154" s="83" t="s">
        <v>1705</v>
      </c>
      <c r="F154" s="83" t="s">
        <v>1662</v>
      </c>
      <c r="G154" s="83" t="s">
        <v>1706</v>
      </c>
      <c r="H154" s="83" t="s">
        <v>1307</v>
      </c>
      <c r="I154" s="84">
        <v>0.63291076388888889</v>
      </c>
      <c r="J154" s="85">
        <v>11.066000000000001</v>
      </c>
      <c r="K154" s="83" t="s">
        <v>1542</v>
      </c>
      <c r="L154" s="113">
        <v>0.96799999999999997</v>
      </c>
      <c r="M154" s="113">
        <v>-5.0000000000000001E-3</v>
      </c>
      <c r="N154" s="86">
        <v>5.7299999999999997E-2</v>
      </c>
      <c r="O154" s="86">
        <f t="shared" si="24"/>
        <v>9.866778400268247E-3</v>
      </c>
      <c r="P154" s="87">
        <v>9.5E-4</v>
      </c>
      <c r="Q154" s="87">
        <f t="shared" si="25"/>
        <v>7.7369244535538802E-5</v>
      </c>
      <c r="R154" s="87">
        <v>0.98328000000000004</v>
      </c>
      <c r="S154" s="88">
        <f t="shared" si="26"/>
        <v>1197.679716535433</v>
      </c>
      <c r="T154" s="88">
        <f t="shared" si="27"/>
        <v>97.540565065267728</v>
      </c>
      <c r="U154" s="89">
        <v>0.41499999999999998</v>
      </c>
      <c r="V154" s="89">
        <f t="shared" si="28"/>
        <v>4.1831686554572485E-2</v>
      </c>
      <c r="W154" s="88">
        <f t="shared" si="29"/>
        <v>0.37705018876597823</v>
      </c>
      <c r="X154" s="90">
        <v>-0.02</v>
      </c>
      <c r="Y154" s="90">
        <f t="shared" si="30"/>
        <v>-5.5001454526221398E-2</v>
      </c>
      <c r="Z154" s="85">
        <v>5.7299999999999997E-2</v>
      </c>
      <c r="AA154" s="85">
        <v>9.7999999999999997E-3</v>
      </c>
      <c r="AB154" s="85">
        <v>9.5E-4</v>
      </c>
      <c r="AC154" s="85">
        <v>7.4999999999999993E-5</v>
      </c>
      <c r="AD154" s="85">
        <v>0.98328000000000004</v>
      </c>
      <c r="AE154" s="85">
        <v>1052.6320000000001</v>
      </c>
      <c r="AF154" s="85">
        <v>83.102490000000003</v>
      </c>
      <c r="AG154" s="85">
        <v>0.41499999999999998</v>
      </c>
      <c r="AH154" s="85">
        <v>4.1000000000000002E-2</v>
      </c>
      <c r="AI154" s="85">
        <v>-0.79973000000000005</v>
      </c>
      <c r="AJ154" s="85">
        <v>-0.02</v>
      </c>
      <c r="AK154" s="85">
        <v>5.5E-2</v>
      </c>
      <c r="AL154" s="85">
        <v>1.014</v>
      </c>
      <c r="AM154" s="85">
        <v>9.6000000000000002E-2</v>
      </c>
      <c r="AN154" s="85">
        <v>56.4</v>
      </c>
      <c r="AO154" s="85">
        <v>9.4</v>
      </c>
      <c r="AP154" s="85">
        <v>6.12</v>
      </c>
      <c r="AQ154" s="85">
        <v>0.48</v>
      </c>
      <c r="AR154" s="85">
        <v>-500</v>
      </c>
      <c r="AS154" s="85">
        <v>1100</v>
      </c>
      <c r="AT154" s="85">
        <v>4000</v>
      </c>
      <c r="AU154" s="85">
        <v>130</v>
      </c>
      <c r="AV154" s="83">
        <v>8.16</v>
      </c>
      <c r="AW154" s="83">
        <v>0.32</v>
      </c>
      <c r="AZ154" s="85">
        <v>-8.0000000000000002E-3</v>
      </c>
      <c r="BA154" s="85">
        <v>2.8000000000000001E-2</v>
      </c>
      <c r="BB154" s="85">
        <v>393.75</v>
      </c>
      <c r="BC154" s="85">
        <v>68.75</v>
      </c>
      <c r="BD154" s="85">
        <v>195</v>
      </c>
      <c r="BE154" s="85">
        <v>38.125</v>
      </c>
      <c r="BF154" s="85">
        <v>473.125</v>
      </c>
      <c r="BG154" s="85">
        <v>41.875</v>
      </c>
      <c r="BH154" s="85">
        <v>458.75</v>
      </c>
      <c r="BI154" s="85">
        <v>30.625</v>
      </c>
      <c r="BJ154" s="85">
        <v>731.25</v>
      </c>
      <c r="BK154" s="85">
        <v>68.75</v>
      </c>
      <c r="BL154" s="85">
        <f t="shared" si="31"/>
        <v>1.6286091413568657</v>
      </c>
      <c r="BM154" s="85">
        <f t="shared" si="32"/>
        <v>0.18054877986439241</v>
      </c>
    </row>
    <row r="155" spans="1:65" x14ac:dyDescent="0.2">
      <c r="A155" s="82">
        <v>44194.642253888887</v>
      </c>
      <c r="B155" s="83" t="s">
        <v>1545</v>
      </c>
      <c r="C155" s="83">
        <v>85957</v>
      </c>
      <c r="D155" s="83">
        <v>41603</v>
      </c>
      <c r="E155" s="83" t="s">
        <v>1707</v>
      </c>
      <c r="F155" s="83" t="s">
        <v>1662</v>
      </c>
      <c r="G155" s="83" t="s">
        <v>1708</v>
      </c>
      <c r="H155" s="83" t="s">
        <v>1307</v>
      </c>
      <c r="I155" s="84">
        <v>0.6422423611111111</v>
      </c>
      <c r="J155" s="85">
        <v>11.03</v>
      </c>
      <c r="K155" s="83" t="s">
        <v>1545</v>
      </c>
      <c r="L155" s="113">
        <v>1.131</v>
      </c>
      <c r="M155" s="113">
        <v>-1.2E-2</v>
      </c>
      <c r="N155" s="86">
        <v>2.9700000000000001E-2</v>
      </c>
      <c r="O155" s="86">
        <f t="shared" si="24"/>
        <v>5.8303375545503359E-3</v>
      </c>
      <c r="P155" s="87">
        <v>7.7399999999999995E-4</v>
      </c>
      <c r="Q155" s="87">
        <f t="shared" si="25"/>
        <v>7.071513557930862E-5</v>
      </c>
      <c r="R155" s="87">
        <v>0.99180999999999997</v>
      </c>
      <c r="S155" s="88">
        <f t="shared" si="26"/>
        <v>1470.0201181102361</v>
      </c>
      <c r="T155" s="88">
        <f t="shared" si="27"/>
        <v>134.30577427906843</v>
      </c>
      <c r="U155" s="89">
        <v>0.27600000000000002</v>
      </c>
      <c r="V155" s="89">
        <f t="shared" si="28"/>
        <v>3.7409496120637598E-2</v>
      </c>
      <c r="W155" s="88">
        <f t="shared" si="29"/>
        <v>0.41770755652136432</v>
      </c>
      <c r="X155" s="90">
        <v>0.02</v>
      </c>
      <c r="Y155" s="90">
        <f t="shared" si="30"/>
        <v>0.11000072727032308</v>
      </c>
      <c r="Z155" s="85">
        <v>2.9700000000000001E-2</v>
      </c>
      <c r="AA155" s="85">
        <v>5.7999999999999996E-3</v>
      </c>
      <c r="AB155" s="85">
        <v>7.7399999999999995E-4</v>
      </c>
      <c r="AC155" s="85">
        <v>6.8999999999999997E-5</v>
      </c>
      <c r="AD155" s="85">
        <v>0.99180999999999997</v>
      </c>
      <c r="AE155" s="85">
        <v>1291.99</v>
      </c>
      <c r="AF155" s="85">
        <v>115.17740000000001</v>
      </c>
      <c r="AG155" s="85">
        <v>0.27600000000000002</v>
      </c>
      <c r="AH155" s="85">
        <v>3.6999999999999998E-2</v>
      </c>
      <c r="AI155" s="85">
        <v>-0.83853999999999995</v>
      </c>
      <c r="AJ155" s="85">
        <v>0.02</v>
      </c>
      <c r="AK155" s="85">
        <v>0.11</v>
      </c>
      <c r="AL155" s="85">
        <v>1.56</v>
      </c>
      <c r="AM155" s="85">
        <v>0.24</v>
      </c>
      <c r="AN155" s="85">
        <v>29.7</v>
      </c>
      <c r="AO155" s="85">
        <v>5.7</v>
      </c>
      <c r="AP155" s="85">
        <v>4.99</v>
      </c>
      <c r="AQ155" s="85">
        <v>0.44</v>
      </c>
      <c r="AR155" s="85">
        <v>1000</v>
      </c>
      <c r="AS155" s="85">
        <v>2400</v>
      </c>
      <c r="AT155" s="85">
        <v>3380</v>
      </c>
      <c r="AU155" s="85">
        <v>260</v>
      </c>
      <c r="AV155" s="83">
        <v>9.44</v>
      </c>
      <c r="AW155" s="83">
        <v>0.21</v>
      </c>
      <c r="AZ155" s="85">
        <v>-2.0999999999999998E-2</v>
      </c>
      <c r="BA155" s="85">
        <v>0.02</v>
      </c>
      <c r="BB155" s="85">
        <v>213.125</v>
      </c>
      <c r="BC155" s="85">
        <v>54.375</v>
      </c>
      <c r="BD155" s="85">
        <v>115.625</v>
      </c>
      <c r="BE155" s="85">
        <v>25</v>
      </c>
      <c r="BF155" s="85">
        <v>446.25</v>
      </c>
      <c r="BG155" s="85">
        <v>45.625</v>
      </c>
      <c r="BH155" s="85">
        <v>90.625</v>
      </c>
      <c r="BI155" s="85">
        <v>18.75</v>
      </c>
      <c r="BJ155" s="85">
        <v>137.5</v>
      </c>
      <c r="BK155" s="85">
        <v>20</v>
      </c>
      <c r="BL155" s="85">
        <f t="shared" si="31"/>
        <v>7.5648582478799273</v>
      </c>
      <c r="BM155" s="85">
        <f t="shared" si="32"/>
        <v>1.7458175865934824</v>
      </c>
    </row>
    <row r="156" spans="1:65" x14ac:dyDescent="0.2">
      <c r="A156" s="82">
        <v>44194.556785219909</v>
      </c>
      <c r="B156" s="83" t="s">
        <v>1548</v>
      </c>
      <c r="C156" s="83">
        <v>69420</v>
      </c>
      <c r="D156" s="83">
        <v>34489</v>
      </c>
      <c r="E156" s="83" t="s">
        <v>1549</v>
      </c>
      <c r="F156" s="83" t="s">
        <v>1662</v>
      </c>
      <c r="G156" s="83" t="s">
        <v>1709</v>
      </c>
      <c r="H156" s="83" t="s">
        <v>1307</v>
      </c>
      <c r="I156" s="84">
        <v>0.55677361111111112</v>
      </c>
      <c r="J156" s="85">
        <v>11.102</v>
      </c>
      <c r="K156" s="83" t="s">
        <v>1548</v>
      </c>
      <c r="L156" s="113">
        <v>0.34239999999999998</v>
      </c>
      <c r="M156" s="113">
        <v>1.35</v>
      </c>
      <c r="N156" s="86">
        <v>123.97</v>
      </c>
      <c r="O156" s="86">
        <f t="shared" si="24"/>
        <v>2.5375232727996804</v>
      </c>
      <c r="P156" s="87">
        <v>1.0875999999999999</v>
      </c>
      <c r="Q156" s="87">
        <f t="shared" si="25"/>
        <v>2.1986120712849729E-2</v>
      </c>
      <c r="R156" s="87">
        <v>0.98441000000000001</v>
      </c>
      <c r="S156" s="88">
        <f t="shared" si="26"/>
        <v>1.046152351574803</v>
      </c>
      <c r="T156" s="88">
        <f t="shared" si="27"/>
        <v>2.114824556401404E-2</v>
      </c>
      <c r="U156" s="89">
        <v>0.82730000000000004</v>
      </c>
      <c r="V156" s="89">
        <f t="shared" si="28"/>
        <v>1.6666436811748335E-2</v>
      </c>
      <c r="W156" s="88">
        <f t="shared" si="29"/>
        <v>0.49036702479227751</v>
      </c>
      <c r="X156" s="90">
        <v>0.56200000000000006</v>
      </c>
      <c r="Y156" s="90">
        <f t="shared" si="30"/>
        <v>2.0379833169091449E-2</v>
      </c>
      <c r="Z156" s="85">
        <v>123.97</v>
      </c>
      <c r="AA156" s="85">
        <v>0.54</v>
      </c>
      <c r="AB156" s="85">
        <v>1.0875999999999999</v>
      </c>
      <c r="AC156" s="85">
        <v>3.2000000000000002E-3</v>
      </c>
      <c r="AD156" s="85">
        <v>0.98441000000000001</v>
      </c>
      <c r="AE156" s="85">
        <v>0.91945569999999999</v>
      </c>
      <c r="AF156" s="85">
        <v>2.7052759999999999E-3</v>
      </c>
      <c r="AG156" s="85">
        <v>0.82730000000000004</v>
      </c>
      <c r="AH156" s="85">
        <v>2E-3</v>
      </c>
      <c r="AI156" s="85">
        <v>-0.66169999999999995</v>
      </c>
      <c r="AJ156" s="85">
        <v>0.56200000000000006</v>
      </c>
      <c r="AK156" s="85">
        <v>1.7000000000000001E-2</v>
      </c>
      <c r="AL156" s="85">
        <v>0.49109999999999998</v>
      </c>
      <c r="AM156" s="85">
        <v>1.1999999999999999E-3</v>
      </c>
      <c r="AN156" s="85">
        <v>4902.3</v>
      </c>
      <c r="AO156" s="85">
        <v>4.4000000000000004</v>
      </c>
      <c r="AP156" s="85">
        <v>4744</v>
      </c>
      <c r="AQ156" s="85">
        <v>10</v>
      </c>
      <c r="AR156" s="85">
        <v>9010</v>
      </c>
      <c r="AS156" s="85">
        <v>220</v>
      </c>
      <c r="AT156" s="85">
        <v>5023.6000000000004</v>
      </c>
      <c r="AU156" s="85">
        <v>4.5</v>
      </c>
      <c r="AV156" s="83">
        <v>3.2690000000000001</v>
      </c>
      <c r="AW156" s="83">
        <v>6.8000000000000005E-2</v>
      </c>
      <c r="AZ156" s="85">
        <v>2.839</v>
      </c>
      <c r="BA156" s="85">
        <v>5.8000000000000003E-2</v>
      </c>
      <c r="BB156" s="85">
        <v>350625</v>
      </c>
      <c r="BC156" s="85">
        <v>6875</v>
      </c>
      <c r="BD156" s="85">
        <v>170875</v>
      </c>
      <c r="BE156" s="85">
        <v>3125</v>
      </c>
      <c r="BF156" s="85">
        <v>221687.5</v>
      </c>
      <c r="BG156" s="85">
        <v>4250</v>
      </c>
      <c r="BH156" s="85">
        <v>11400</v>
      </c>
      <c r="BI156" s="85">
        <v>212.5</v>
      </c>
      <c r="BJ156" s="85">
        <v>177.5</v>
      </c>
      <c r="BK156" s="85">
        <v>18.75</v>
      </c>
      <c r="BL156" s="85">
        <f t="shared" si="31"/>
        <v>19.516184513992126</v>
      </c>
      <c r="BM156" s="85">
        <f t="shared" si="32"/>
        <v>0.52185085047843993</v>
      </c>
    </row>
    <row r="157" spans="1:65" x14ac:dyDescent="0.2">
      <c r="A157" s="82">
        <v>44194.631995810189</v>
      </c>
      <c r="B157" s="83" t="s">
        <v>1551</v>
      </c>
      <c r="C157" s="83">
        <v>69349</v>
      </c>
      <c r="D157" s="83">
        <v>34368</v>
      </c>
      <c r="E157" s="83" t="s">
        <v>1710</v>
      </c>
      <c r="F157" s="83" t="s">
        <v>1662</v>
      </c>
      <c r="G157" s="83" t="s">
        <v>1711</v>
      </c>
      <c r="H157" s="83" t="s">
        <v>1307</v>
      </c>
      <c r="I157" s="84">
        <v>0.63198425925925927</v>
      </c>
      <c r="J157" s="85">
        <v>11.013999999999999</v>
      </c>
      <c r="K157" s="83" t="s">
        <v>1551</v>
      </c>
      <c r="L157" s="113">
        <v>0.36620000000000003</v>
      </c>
      <c r="M157" s="113">
        <v>1.5449999999999999</v>
      </c>
      <c r="N157" s="86">
        <v>115.79</v>
      </c>
      <c r="O157" s="86">
        <f t="shared" si="24"/>
        <v>2.4281329535262275</v>
      </c>
      <c r="P157" s="87">
        <v>1.0098</v>
      </c>
      <c r="Q157" s="87">
        <f t="shared" si="25"/>
        <v>2.0879856704489136E-2</v>
      </c>
      <c r="R157" s="87">
        <v>0.92254000000000003</v>
      </c>
      <c r="S157" s="88">
        <f t="shared" si="26"/>
        <v>1.1267530862204724</v>
      </c>
      <c r="T157" s="88">
        <f t="shared" si="27"/>
        <v>2.3298121310356443E-2</v>
      </c>
      <c r="U157" s="89">
        <v>0.82679999999999998</v>
      </c>
      <c r="V157" s="89">
        <f t="shared" si="28"/>
        <v>1.6771383246470754E-2</v>
      </c>
      <c r="W157" s="88">
        <f t="shared" si="29"/>
        <v>0.50365519105575784</v>
      </c>
      <c r="X157" s="90">
        <v>0.49099999999999999</v>
      </c>
      <c r="Y157" s="90">
        <f t="shared" si="30"/>
        <v>1.7928535913453725E-2</v>
      </c>
      <c r="Z157" s="85">
        <v>115.79</v>
      </c>
      <c r="AA157" s="85">
        <v>0.73</v>
      </c>
      <c r="AB157" s="85">
        <v>1.0098</v>
      </c>
      <c r="AC157" s="85">
        <v>5.3E-3</v>
      </c>
      <c r="AD157" s="85">
        <v>0.92254000000000003</v>
      </c>
      <c r="AE157" s="85">
        <v>0.99029509999999998</v>
      </c>
      <c r="AF157" s="85">
        <v>5.1976269999999998E-3</v>
      </c>
      <c r="AG157" s="85">
        <v>0.82679999999999998</v>
      </c>
      <c r="AH157" s="85">
        <v>2.8E-3</v>
      </c>
      <c r="AI157" s="85">
        <v>-0.14291000000000001</v>
      </c>
      <c r="AJ157" s="85">
        <v>0.49099999999999999</v>
      </c>
      <c r="AK157" s="85">
        <v>1.4999999999999999E-2</v>
      </c>
      <c r="AL157" s="85">
        <v>0.49082999999999999</v>
      </c>
      <c r="AM157" s="85">
        <v>6.6E-4</v>
      </c>
      <c r="AN157" s="85">
        <v>4833.5</v>
      </c>
      <c r="AO157" s="85">
        <v>6.3</v>
      </c>
      <c r="AP157" s="85">
        <v>4500</v>
      </c>
      <c r="AQ157" s="85">
        <v>17</v>
      </c>
      <c r="AR157" s="85">
        <v>8070</v>
      </c>
      <c r="AS157" s="85">
        <v>210</v>
      </c>
      <c r="AT157" s="85">
        <v>5022.5</v>
      </c>
      <c r="AU157" s="85">
        <v>6.3</v>
      </c>
      <c r="AV157" s="83">
        <v>3.0910000000000002</v>
      </c>
      <c r="AW157" s="83">
        <v>6.7000000000000004E-2</v>
      </c>
      <c r="AZ157" s="85">
        <v>2.7330000000000001</v>
      </c>
      <c r="BA157" s="85">
        <v>5.1999999999999998E-2</v>
      </c>
      <c r="BB157" s="85">
        <v>305625</v>
      </c>
      <c r="BC157" s="85">
        <v>6250</v>
      </c>
      <c r="BD157" s="85">
        <v>147937.5</v>
      </c>
      <c r="BE157" s="85">
        <v>3000</v>
      </c>
      <c r="BF157" s="85">
        <v>192250</v>
      </c>
      <c r="BG157" s="85">
        <v>4062.5</v>
      </c>
      <c r="BH157" s="85">
        <v>9893.75</v>
      </c>
      <c r="BI157" s="85">
        <v>200</v>
      </c>
      <c r="BJ157" s="85">
        <v>149.375</v>
      </c>
      <c r="BK157" s="85">
        <v>10.625</v>
      </c>
      <c r="BL157" s="85">
        <f t="shared" si="31"/>
        <v>19.49919229048577</v>
      </c>
      <c r="BM157" s="85">
        <f t="shared" si="32"/>
        <v>0.5702208378396727</v>
      </c>
    </row>
    <row r="158" spans="1:65" x14ac:dyDescent="0.2">
      <c r="A158" s="82">
        <v>44194.64088215278</v>
      </c>
      <c r="B158" s="83" t="s">
        <v>1554</v>
      </c>
      <c r="C158" s="83">
        <v>69560</v>
      </c>
      <c r="D158" s="83">
        <v>34729</v>
      </c>
      <c r="E158" s="83" t="s">
        <v>1712</v>
      </c>
      <c r="F158" s="83" t="s">
        <v>1662</v>
      </c>
      <c r="G158" s="83" t="s">
        <v>1713</v>
      </c>
      <c r="H158" s="83" t="s">
        <v>1307</v>
      </c>
      <c r="I158" s="84">
        <v>0.64087060185185185</v>
      </c>
      <c r="J158" s="85">
        <v>11.007</v>
      </c>
      <c r="K158" s="83" t="s">
        <v>1554</v>
      </c>
      <c r="L158" s="113">
        <v>0.36599999999999999</v>
      </c>
      <c r="M158" s="113">
        <v>1.4019999999999999</v>
      </c>
      <c r="N158" s="86">
        <v>120.1</v>
      </c>
      <c r="O158" s="86">
        <f t="shared" si="24"/>
        <v>2.440185238870197</v>
      </c>
      <c r="P158" s="87">
        <v>1.0449999999999999</v>
      </c>
      <c r="Q158" s="87">
        <f t="shared" si="25"/>
        <v>2.107368026710095E-2</v>
      </c>
      <c r="R158" s="87">
        <v>0.93945999999999996</v>
      </c>
      <c r="S158" s="88">
        <f t="shared" si="26"/>
        <v>1.0887993078740157</v>
      </c>
      <c r="T158" s="88">
        <f t="shared" si="27"/>
        <v>2.1956945941490568E-2</v>
      </c>
      <c r="U158" s="89">
        <v>0.8306</v>
      </c>
      <c r="V158" s="89">
        <f t="shared" si="28"/>
        <v>1.6662789202291434E-2</v>
      </c>
      <c r="W158" s="88">
        <f t="shared" si="29"/>
        <v>0.55273984728760728</v>
      </c>
      <c r="X158" s="90">
        <v>0.5554</v>
      </c>
      <c r="Y158" s="90">
        <f t="shared" si="30"/>
        <v>1.3573049178427079E-2</v>
      </c>
      <c r="Z158" s="85">
        <v>120.1</v>
      </c>
      <c r="AA158" s="85">
        <v>0.43</v>
      </c>
      <c r="AB158" s="85">
        <v>1.0449999999999999</v>
      </c>
      <c r="AC158" s="85">
        <v>2.7000000000000001E-3</v>
      </c>
      <c r="AD158" s="85">
        <v>0.93945999999999996</v>
      </c>
      <c r="AE158" s="85">
        <v>0.95693779999999995</v>
      </c>
      <c r="AF158" s="85">
        <v>2.472471E-3</v>
      </c>
      <c r="AG158" s="85">
        <v>0.8306</v>
      </c>
      <c r="AH158" s="85">
        <v>1.2999999999999999E-3</v>
      </c>
      <c r="AI158" s="85">
        <v>-0.38627</v>
      </c>
      <c r="AJ158" s="85">
        <v>0.5554</v>
      </c>
      <c r="AK158" s="85">
        <v>7.7999999999999996E-3</v>
      </c>
      <c r="AL158" s="85">
        <v>0.49175999999999997</v>
      </c>
      <c r="AM158" s="85">
        <v>7.5000000000000002E-4</v>
      </c>
      <c r="AN158" s="85">
        <v>4870.3999999999996</v>
      </c>
      <c r="AO158" s="85">
        <v>3.6</v>
      </c>
      <c r="AP158" s="85">
        <v>4611.8</v>
      </c>
      <c r="AQ158" s="85">
        <v>8.5</v>
      </c>
      <c r="AR158" s="85">
        <v>8930</v>
      </c>
      <c r="AS158" s="85">
        <v>100</v>
      </c>
      <c r="AT158" s="85">
        <v>5031.2</v>
      </c>
      <c r="AU158" s="85">
        <v>3</v>
      </c>
      <c r="AV158" s="83">
        <v>3.06</v>
      </c>
      <c r="AW158" s="83">
        <v>4.3999999999999997E-2</v>
      </c>
      <c r="AZ158" s="85">
        <v>2.4380000000000002</v>
      </c>
      <c r="BA158" s="85">
        <v>3.1E-2</v>
      </c>
      <c r="BB158" s="85">
        <v>309000</v>
      </c>
      <c r="BC158" s="85">
        <v>5062.5</v>
      </c>
      <c r="BD158" s="85">
        <v>150500</v>
      </c>
      <c r="BE158" s="85">
        <v>2437.5</v>
      </c>
      <c r="BF158" s="85">
        <v>194875</v>
      </c>
      <c r="BG158" s="85">
        <v>3312.5</v>
      </c>
      <c r="BH158" s="85">
        <v>10062.5</v>
      </c>
      <c r="BI158" s="85">
        <v>175</v>
      </c>
      <c r="BJ158" s="85">
        <v>116.875</v>
      </c>
      <c r="BK158" s="85">
        <v>6.875</v>
      </c>
      <c r="BL158" s="85">
        <f t="shared" si="31"/>
        <v>19.418350982272166</v>
      </c>
      <c r="BM158" s="85">
        <f t="shared" si="32"/>
        <v>0.47222620713789842</v>
      </c>
    </row>
    <row r="159" spans="1:65" x14ac:dyDescent="0.2">
      <c r="A159" s="82">
        <v>44194.650245266203</v>
      </c>
      <c r="B159" s="83" t="s">
        <v>1557</v>
      </c>
      <c r="C159" s="83">
        <v>69703</v>
      </c>
      <c r="D159" s="83">
        <v>34729</v>
      </c>
      <c r="E159" s="83" t="s">
        <v>1714</v>
      </c>
      <c r="F159" s="83" t="s">
        <v>1662</v>
      </c>
      <c r="G159" s="83" t="s">
        <v>1715</v>
      </c>
      <c r="H159" s="83" t="s">
        <v>1307</v>
      </c>
      <c r="I159" s="84">
        <v>0.65023368055555553</v>
      </c>
      <c r="J159" s="85">
        <v>11.007999999999999</v>
      </c>
      <c r="K159" s="83" t="s">
        <v>1557</v>
      </c>
      <c r="L159" s="113">
        <v>0.34560000000000002</v>
      </c>
      <c r="M159" s="113">
        <v>1.387</v>
      </c>
      <c r="N159" s="86">
        <v>120.04</v>
      </c>
      <c r="O159" s="86">
        <f t="shared" si="24"/>
        <v>2.4372608887847855</v>
      </c>
      <c r="P159" s="87">
        <v>1.0424</v>
      </c>
      <c r="Q159" s="87">
        <f t="shared" si="25"/>
        <v>2.1286829355260967E-2</v>
      </c>
      <c r="R159" s="87">
        <v>0.90232999999999997</v>
      </c>
      <c r="S159" s="88">
        <f t="shared" si="26"/>
        <v>1.0915149976377951</v>
      </c>
      <c r="T159" s="88">
        <f t="shared" si="27"/>
        <v>2.228980572921789E-2</v>
      </c>
      <c r="U159" s="89">
        <v>0.83440000000000003</v>
      </c>
      <c r="V159" s="89">
        <f t="shared" si="28"/>
        <v>1.6832389729328393E-2</v>
      </c>
      <c r="W159" s="88">
        <f t="shared" si="29"/>
        <v>0.44886083417002792</v>
      </c>
      <c r="X159" s="90">
        <v>0.53100000000000003</v>
      </c>
      <c r="Y159" s="90">
        <f t="shared" si="30"/>
        <v>1.837891182850606E-2</v>
      </c>
      <c r="Z159" s="85">
        <v>120.04</v>
      </c>
      <c r="AA159" s="85">
        <v>0.42</v>
      </c>
      <c r="AB159" s="85">
        <v>1.0424</v>
      </c>
      <c r="AC159" s="85">
        <v>4.3E-3</v>
      </c>
      <c r="AD159" s="85">
        <v>0.90232999999999997</v>
      </c>
      <c r="AE159" s="85">
        <v>0.95932459999999997</v>
      </c>
      <c r="AF159" s="85">
        <v>3.9573059999999998E-3</v>
      </c>
      <c r="AG159" s="85">
        <v>0.83440000000000003</v>
      </c>
      <c r="AH159" s="85">
        <v>2.2000000000000001E-3</v>
      </c>
      <c r="AI159" s="85">
        <v>0.37169999999999997</v>
      </c>
      <c r="AJ159" s="85">
        <v>0.53100000000000003</v>
      </c>
      <c r="AK159" s="85">
        <v>1.4999999999999999E-2</v>
      </c>
      <c r="AL159" s="85">
        <v>0.49077999999999999</v>
      </c>
      <c r="AM159" s="85">
        <v>8.4000000000000003E-4</v>
      </c>
      <c r="AN159" s="85">
        <v>4869.8999999999996</v>
      </c>
      <c r="AO159" s="85">
        <v>3.5</v>
      </c>
      <c r="AP159" s="85">
        <v>4603</v>
      </c>
      <c r="AQ159" s="85">
        <v>14</v>
      </c>
      <c r="AR159" s="85">
        <v>8600</v>
      </c>
      <c r="AS159" s="85">
        <v>190</v>
      </c>
      <c r="AT159" s="85">
        <v>5039.8</v>
      </c>
      <c r="AU159" s="85">
        <v>5.0999999999999996</v>
      </c>
      <c r="AV159" s="83">
        <v>2.8660000000000001</v>
      </c>
      <c r="AW159" s="83">
        <v>4.3999999999999997E-2</v>
      </c>
      <c r="AZ159" s="85">
        <v>2.3730000000000002</v>
      </c>
      <c r="BA159" s="85">
        <v>2.7E-2</v>
      </c>
      <c r="BB159" s="85">
        <v>289812.5</v>
      </c>
      <c r="BC159" s="85">
        <v>3937.5</v>
      </c>
      <c r="BD159" s="85">
        <v>141312.5</v>
      </c>
      <c r="BE159" s="85">
        <v>2125</v>
      </c>
      <c r="BF159" s="85">
        <v>182312.5</v>
      </c>
      <c r="BG159" s="85">
        <v>2500</v>
      </c>
      <c r="BH159" s="85">
        <v>9406.25</v>
      </c>
      <c r="BI159" s="85">
        <v>150</v>
      </c>
      <c r="BJ159" s="85">
        <v>140</v>
      </c>
      <c r="BK159" s="85">
        <v>16.875</v>
      </c>
      <c r="BL159" s="85">
        <f t="shared" si="31"/>
        <v>19.44865886239921</v>
      </c>
      <c r="BM159" s="85">
        <f t="shared" si="32"/>
        <v>0.40904209169050049</v>
      </c>
    </row>
    <row r="160" spans="1:65" x14ac:dyDescent="0.2">
      <c r="A160" s="82">
        <v>44194.659141400465</v>
      </c>
      <c r="B160" s="83" t="s">
        <v>1560</v>
      </c>
      <c r="C160" s="83">
        <v>69838</v>
      </c>
      <c r="D160" s="83">
        <v>34729</v>
      </c>
      <c r="E160" s="83" t="s">
        <v>1716</v>
      </c>
      <c r="F160" s="83" t="s">
        <v>1662</v>
      </c>
      <c r="G160" s="83" t="s">
        <v>1717</v>
      </c>
      <c r="H160" s="83" t="s">
        <v>1307</v>
      </c>
      <c r="I160" s="84">
        <v>0.65912986111111105</v>
      </c>
      <c r="J160" s="85">
        <v>11.002000000000001</v>
      </c>
      <c r="K160" s="83" t="s">
        <v>1560</v>
      </c>
      <c r="L160" s="113">
        <v>0.34549999999999997</v>
      </c>
      <c r="M160" s="113">
        <v>1.399</v>
      </c>
      <c r="N160" s="86">
        <v>120.61</v>
      </c>
      <c r="O160" s="86">
        <f t="shared" si="24"/>
        <v>2.4982411492888352</v>
      </c>
      <c r="P160" s="87">
        <v>1.0541</v>
      </c>
      <c r="Q160" s="87">
        <f t="shared" si="25"/>
        <v>2.2182441795257798E-2</v>
      </c>
      <c r="R160" s="87">
        <v>0.96250999999999998</v>
      </c>
      <c r="S160" s="88">
        <f t="shared" si="26"/>
        <v>1.0793997535433071</v>
      </c>
      <c r="T160" s="88">
        <f t="shared" si="27"/>
        <v>2.2714848781264767E-2</v>
      </c>
      <c r="U160" s="89">
        <v>0.83399999999999996</v>
      </c>
      <c r="V160" s="89">
        <f t="shared" si="28"/>
        <v>1.6851777354332687E-2</v>
      </c>
      <c r="W160" s="88">
        <f t="shared" si="29"/>
        <v>0.37046088927051091</v>
      </c>
      <c r="X160" s="90">
        <v>0.52800000000000002</v>
      </c>
      <c r="Y160" s="90">
        <f t="shared" si="30"/>
        <v>2.1737377946753372E-2</v>
      </c>
      <c r="Z160" s="85">
        <v>120.61</v>
      </c>
      <c r="AA160" s="85">
        <v>0.65</v>
      </c>
      <c r="AB160" s="85">
        <v>1.0541</v>
      </c>
      <c r="AC160" s="85">
        <v>6.8999999999999999E-3</v>
      </c>
      <c r="AD160" s="85">
        <v>0.96250999999999998</v>
      </c>
      <c r="AE160" s="85">
        <v>0.94867659999999998</v>
      </c>
      <c r="AF160" s="85">
        <v>6.2099119999999997E-3</v>
      </c>
      <c r="AG160" s="85">
        <v>0.83399999999999996</v>
      </c>
      <c r="AH160" s="85">
        <v>2.3999999999999998E-3</v>
      </c>
      <c r="AI160" s="85">
        <v>0.46384999999999998</v>
      </c>
      <c r="AJ160" s="85">
        <v>0.52800000000000002</v>
      </c>
      <c r="AK160" s="85">
        <v>1.9E-2</v>
      </c>
      <c r="AL160" s="85">
        <v>0.48969000000000001</v>
      </c>
      <c r="AM160" s="85">
        <v>7.5000000000000002E-4</v>
      </c>
      <c r="AN160" s="85">
        <v>4874.7</v>
      </c>
      <c r="AO160" s="85">
        <v>5.4</v>
      </c>
      <c r="AP160" s="85">
        <v>4640</v>
      </c>
      <c r="AQ160" s="85">
        <v>22</v>
      </c>
      <c r="AR160" s="85">
        <v>8570</v>
      </c>
      <c r="AS160" s="85">
        <v>250</v>
      </c>
      <c r="AT160" s="85">
        <v>5038.8999999999996</v>
      </c>
      <c r="AU160" s="85">
        <v>5.4</v>
      </c>
      <c r="AV160" s="83">
        <v>2.8570000000000002</v>
      </c>
      <c r="AW160" s="83">
        <v>5.3999999999999999E-2</v>
      </c>
      <c r="AZ160" s="85">
        <v>2.3820000000000001</v>
      </c>
      <c r="BA160" s="85">
        <v>5.6000000000000001E-2</v>
      </c>
      <c r="BB160" s="85">
        <v>291750</v>
      </c>
      <c r="BC160" s="85">
        <v>3500</v>
      </c>
      <c r="BD160" s="85">
        <v>141562.5</v>
      </c>
      <c r="BE160" s="85">
        <v>1750</v>
      </c>
      <c r="BF160" s="85">
        <v>183437.5</v>
      </c>
      <c r="BG160" s="85">
        <v>2187.5</v>
      </c>
      <c r="BH160" s="85">
        <v>9475</v>
      </c>
      <c r="BI160" s="85">
        <v>106.25</v>
      </c>
      <c r="BJ160" s="85">
        <v>171.875</v>
      </c>
      <c r="BK160" s="85">
        <v>19.375</v>
      </c>
      <c r="BL160" s="85">
        <f t="shared" si="31"/>
        <v>19.441296564119281</v>
      </c>
      <c r="BM160" s="85">
        <f t="shared" si="32"/>
        <v>0.31824052369283706</v>
      </c>
    </row>
    <row r="161" spans="1:65" x14ac:dyDescent="0.2">
      <c r="A161" s="82">
        <v>44194.667972673611</v>
      </c>
      <c r="B161" s="83" t="s">
        <v>1563</v>
      </c>
      <c r="C161" s="83">
        <v>69636</v>
      </c>
      <c r="D161" s="83">
        <v>34854</v>
      </c>
      <c r="E161" s="83" t="s">
        <v>1718</v>
      </c>
      <c r="F161" s="83" t="s">
        <v>1662</v>
      </c>
      <c r="G161" s="83" t="s">
        <v>1719</v>
      </c>
      <c r="H161" s="83" t="s">
        <v>1307</v>
      </c>
      <c r="I161" s="84">
        <v>0.66796111111111112</v>
      </c>
      <c r="J161" s="85">
        <v>11.057</v>
      </c>
      <c r="K161" s="83" t="s">
        <v>1563</v>
      </c>
      <c r="L161" s="113">
        <v>0.35820000000000002</v>
      </c>
      <c r="M161" s="113">
        <v>1.3783000000000001</v>
      </c>
      <c r="N161" s="86">
        <v>119.22</v>
      </c>
      <c r="O161" s="86">
        <f t="shared" si="24"/>
        <v>2.4740580753086618</v>
      </c>
      <c r="P161" s="87">
        <v>1.0537000000000001</v>
      </c>
      <c r="Q161" s="87">
        <f t="shared" si="25"/>
        <v>2.1831249987117093E-2</v>
      </c>
      <c r="R161" s="87">
        <v>0.97709999999999997</v>
      </c>
      <c r="S161" s="88">
        <f t="shared" si="26"/>
        <v>1.0798094736220472</v>
      </c>
      <c r="T161" s="88">
        <f t="shared" si="27"/>
        <v>2.2372203272584608E-2</v>
      </c>
      <c r="U161" s="89">
        <v>0.82579999999999998</v>
      </c>
      <c r="V161" s="89">
        <f t="shared" si="28"/>
        <v>1.6575230194479956E-2</v>
      </c>
      <c r="W161" s="88">
        <f t="shared" si="29"/>
        <v>0.40241188985263915</v>
      </c>
      <c r="X161" s="90">
        <v>0.55600000000000005</v>
      </c>
      <c r="Y161" s="90">
        <f t="shared" si="30"/>
        <v>1.6360146698608788E-2</v>
      </c>
      <c r="Z161" s="85">
        <v>119.22</v>
      </c>
      <c r="AA161" s="85">
        <v>0.66</v>
      </c>
      <c r="AB161" s="85">
        <v>1.0537000000000001</v>
      </c>
      <c r="AC161" s="85">
        <v>5.7000000000000002E-3</v>
      </c>
      <c r="AD161" s="85">
        <v>0.97709999999999997</v>
      </c>
      <c r="AE161" s="85">
        <v>0.94903669999999996</v>
      </c>
      <c r="AF161" s="85">
        <v>5.133823E-3</v>
      </c>
      <c r="AG161" s="85">
        <v>0.82579999999999998</v>
      </c>
      <c r="AH161" s="85">
        <v>1.4E-3</v>
      </c>
      <c r="AI161" s="85">
        <v>0.45379999999999998</v>
      </c>
      <c r="AJ161" s="85">
        <v>0.55600000000000005</v>
      </c>
      <c r="AK161" s="85">
        <v>1.2E-2</v>
      </c>
      <c r="AL161" s="85">
        <v>0.49054999999999999</v>
      </c>
      <c r="AM161" s="85">
        <v>4.2999999999999999E-4</v>
      </c>
      <c r="AN161" s="85">
        <v>4862.8999999999996</v>
      </c>
      <c r="AO161" s="85">
        <v>5.6</v>
      </c>
      <c r="AP161" s="85">
        <v>4639</v>
      </c>
      <c r="AQ161" s="85">
        <v>18</v>
      </c>
      <c r="AR161" s="85">
        <v>8930</v>
      </c>
      <c r="AS161" s="85">
        <v>150</v>
      </c>
      <c r="AT161" s="85">
        <v>5020.3999999999996</v>
      </c>
      <c r="AU161" s="85">
        <v>3.1</v>
      </c>
      <c r="AV161" s="83">
        <v>2.9459999999999997</v>
      </c>
      <c r="AW161" s="83">
        <v>5.3999999999999999E-2</v>
      </c>
      <c r="AZ161" s="85">
        <v>2.347</v>
      </c>
      <c r="BA161" s="85">
        <v>1.7000000000000001E-2</v>
      </c>
      <c r="BB161" s="85">
        <v>298625</v>
      </c>
      <c r="BC161" s="85">
        <v>3750</v>
      </c>
      <c r="BD161" s="85">
        <v>143812.5</v>
      </c>
      <c r="BE161" s="85">
        <v>1687.5</v>
      </c>
      <c r="BF161" s="85">
        <v>188312.5</v>
      </c>
      <c r="BG161" s="85">
        <v>2312.5</v>
      </c>
      <c r="BH161" s="85">
        <v>9618.75</v>
      </c>
      <c r="BI161" s="85">
        <v>106.25</v>
      </c>
      <c r="BJ161" s="85">
        <v>150.625</v>
      </c>
      <c r="BK161" s="85">
        <v>20.625</v>
      </c>
      <c r="BL161" s="85">
        <f t="shared" si="31"/>
        <v>19.648438063898048</v>
      </c>
      <c r="BM161" s="85">
        <f t="shared" si="32"/>
        <v>0.32453748557711853</v>
      </c>
    </row>
    <row r="162" spans="1:65" x14ac:dyDescent="0.2">
      <c r="A162" s="82">
        <v>44194.676837974534</v>
      </c>
      <c r="B162" s="83" t="s">
        <v>1566</v>
      </c>
      <c r="C162" s="83">
        <v>69480</v>
      </c>
      <c r="D162" s="83">
        <v>34369</v>
      </c>
      <c r="E162" s="83" t="s">
        <v>1720</v>
      </c>
      <c r="F162" s="83" t="s">
        <v>1662</v>
      </c>
      <c r="G162" s="83" t="s">
        <v>1721</v>
      </c>
      <c r="H162" s="83" t="s">
        <v>1307</v>
      </c>
      <c r="I162" s="84">
        <v>0.67682638888888891</v>
      </c>
      <c r="J162" s="85">
        <v>11.086</v>
      </c>
      <c r="K162" s="83" t="s">
        <v>1566</v>
      </c>
      <c r="L162" s="113">
        <v>0.36699999999999999</v>
      </c>
      <c r="M162" s="113">
        <v>1.5409999999999999</v>
      </c>
      <c r="N162" s="86">
        <v>121.24</v>
      </c>
      <c r="O162" s="86">
        <f t="shared" si="24"/>
        <v>2.5795455103564273</v>
      </c>
      <c r="P162" s="87">
        <v>1.0684</v>
      </c>
      <c r="Q162" s="87">
        <f t="shared" si="25"/>
        <v>2.1900489126957873E-2</v>
      </c>
      <c r="R162" s="87">
        <v>0.94223999999999997</v>
      </c>
      <c r="S162" s="88">
        <f t="shared" si="26"/>
        <v>1.0649524842519684</v>
      </c>
      <c r="T162" s="88">
        <f t="shared" si="27"/>
        <v>2.18298205105384E-2</v>
      </c>
      <c r="U162" s="89">
        <v>0.82799999999999996</v>
      </c>
      <c r="V162" s="89">
        <f t="shared" si="28"/>
        <v>1.6812007613607603E-2</v>
      </c>
      <c r="W162" s="88">
        <f t="shared" si="29"/>
        <v>0.5014718243376507</v>
      </c>
      <c r="X162" s="90">
        <v>0.51100000000000001</v>
      </c>
      <c r="Y162" s="90">
        <f t="shared" si="30"/>
        <v>1.7333447435521877E-2</v>
      </c>
      <c r="Z162" s="85">
        <v>121.24</v>
      </c>
      <c r="AA162" s="85">
        <v>0.88</v>
      </c>
      <c r="AB162" s="85">
        <v>1.0684</v>
      </c>
      <c r="AC162" s="85">
        <v>4.7999999999999996E-3</v>
      </c>
      <c r="AD162" s="85">
        <v>0.94223999999999997</v>
      </c>
      <c r="AE162" s="85">
        <v>0.93597900000000001</v>
      </c>
      <c r="AF162" s="85">
        <v>4.2050719999999998E-3</v>
      </c>
      <c r="AG162" s="85">
        <v>0.82799999999999996</v>
      </c>
      <c r="AH162" s="85">
        <v>2.8999999999999998E-3</v>
      </c>
      <c r="AI162" s="85">
        <v>-0.69240000000000002</v>
      </c>
      <c r="AJ162" s="85">
        <v>0.51100000000000001</v>
      </c>
      <c r="AK162" s="85">
        <v>1.4E-2</v>
      </c>
      <c r="AL162" s="85">
        <v>0.49030000000000001</v>
      </c>
      <c r="AM162" s="85">
        <v>1.1000000000000001E-3</v>
      </c>
      <c r="AN162" s="85">
        <v>4879.8</v>
      </c>
      <c r="AO162" s="85">
        <v>7.3</v>
      </c>
      <c r="AP162" s="85">
        <v>4685</v>
      </c>
      <c r="AQ162" s="85">
        <v>15</v>
      </c>
      <c r="AR162" s="85">
        <v>8340</v>
      </c>
      <c r="AS162" s="85">
        <v>190</v>
      </c>
      <c r="AT162" s="85">
        <v>5025.3</v>
      </c>
      <c r="AU162" s="85">
        <v>6.6</v>
      </c>
      <c r="AV162" s="83">
        <v>2.97</v>
      </c>
      <c r="AW162" s="83">
        <v>8.1000000000000003E-2</v>
      </c>
      <c r="AZ162" s="85">
        <v>2.6179999999999999</v>
      </c>
      <c r="BA162" s="85">
        <v>0.06</v>
      </c>
      <c r="BB162" s="85">
        <v>303125</v>
      </c>
      <c r="BC162" s="85">
        <v>8125</v>
      </c>
      <c r="BD162" s="85">
        <v>146687.5</v>
      </c>
      <c r="BE162" s="85">
        <v>3750</v>
      </c>
      <c r="BF162" s="85">
        <v>191062.5</v>
      </c>
      <c r="BG162" s="85">
        <v>5062.5</v>
      </c>
      <c r="BH162" s="85">
        <v>9850</v>
      </c>
      <c r="BI162" s="85">
        <v>243.75</v>
      </c>
      <c r="BJ162" s="85">
        <v>119.375</v>
      </c>
      <c r="BK162" s="85">
        <v>15.625</v>
      </c>
      <c r="BL162" s="85">
        <f t="shared" si="31"/>
        <v>19.451445159464335</v>
      </c>
      <c r="BM162" s="85">
        <f t="shared" si="32"/>
        <v>0.70521670686712279</v>
      </c>
    </row>
    <row r="163" spans="1:65" x14ac:dyDescent="0.2">
      <c r="A163" s="82">
        <v>44194.563237222224</v>
      </c>
      <c r="B163" s="83" t="s">
        <v>1569</v>
      </c>
      <c r="C163" s="83">
        <v>69555</v>
      </c>
      <c r="D163" s="83">
        <v>34489</v>
      </c>
      <c r="E163" s="83" t="s">
        <v>1570</v>
      </c>
      <c r="F163" s="83" t="s">
        <v>1662</v>
      </c>
      <c r="G163" s="83" t="s">
        <v>1722</v>
      </c>
      <c r="H163" s="83" t="s">
        <v>1307</v>
      </c>
      <c r="I163" s="84">
        <v>0.56322569444444448</v>
      </c>
      <c r="J163" s="85">
        <v>11.013999999999999</v>
      </c>
      <c r="K163" s="83" t="s">
        <v>1569</v>
      </c>
      <c r="L163" s="113">
        <v>0.35389999999999999</v>
      </c>
      <c r="M163" s="113">
        <v>1.3859999999999999</v>
      </c>
      <c r="N163" s="86">
        <v>121.49</v>
      </c>
      <c r="O163" s="86">
        <f t="shared" si="24"/>
        <v>2.5644352282715195</v>
      </c>
      <c r="P163" s="87">
        <v>1.0638000000000001</v>
      </c>
      <c r="Q163" s="87">
        <f t="shared" si="25"/>
        <v>2.280149503870306E-2</v>
      </c>
      <c r="R163" s="87">
        <v>0.96450999999999998</v>
      </c>
      <c r="S163" s="88">
        <f t="shared" si="26"/>
        <v>1.0695574830708661</v>
      </c>
      <c r="T163" s="88">
        <f t="shared" si="27"/>
        <v>2.2924901123531464E-2</v>
      </c>
      <c r="U163" s="89">
        <v>0.82799999999999996</v>
      </c>
      <c r="V163" s="89">
        <f t="shared" si="28"/>
        <v>1.6680335728036174E-2</v>
      </c>
      <c r="W163" s="88">
        <f t="shared" si="29"/>
        <v>0.48336880131906579</v>
      </c>
      <c r="X163" s="90">
        <v>0.54900000000000004</v>
      </c>
      <c r="Y163" s="90">
        <f t="shared" si="30"/>
        <v>2.3697265665050898E-2</v>
      </c>
      <c r="Z163" s="85">
        <v>121.49</v>
      </c>
      <c r="AA163" s="85">
        <v>0.82</v>
      </c>
      <c r="AB163" s="85">
        <v>1.0638000000000001</v>
      </c>
      <c r="AC163" s="85">
        <v>8.2000000000000007E-3</v>
      </c>
      <c r="AD163" s="85">
        <v>0.96450999999999998</v>
      </c>
      <c r="AE163" s="85">
        <v>0.94002629999999998</v>
      </c>
      <c r="AF163" s="85">
        <v>7.2459259999999998E-3</v>
      </c>
      <c r="AG163" s="85">
        <v>0.82799999999999996</v>
      </c>
      <c r="AH163" s="85">
        <v>2E-3</v>
      </c>
      <c r="AI163" s="85">
        <v>0.17227000000000001</v>
      </c>
      <c r="AJ163" s="85">
        <v>0.54900000000000004</v>
      </c>
      <c r="AK163" s="85">
        <v>2.1000000000000001E-2</v>
      </c>
      <c r="AL163" s="85">
        <v>0.49092999999999998</v>
      </c>
      <c r="AM163" s="85">
        <v>9.3000000000000005E-4</v>
      </c>
      <c r="AN163" s="85">
        <v>4881.8999999999996</v>
      </c>
      <c r="AO163" s="85">
        <v>6.8</v>
      </c>
      <c r="AP163" s="85">
        <v>4671</v>
      </c>
      <c r="AQ163" s="85">
        <v>26</v>
      </c>
      <c r="AR163" s="85">
        <v>8830</v>
      </c>
      <c r="AS163" s="85">
        <v>270</v>
      </c>
      <c r="AT163" s="85">
        <v>5025.3</v>
      </c>
      <c r="AU163" s="85">
        <v>4.4000000000000004</v>
      </c>
      <c r="AV163" s="83">
        <v>3.286</v>
      </c>
      <c r="AW163" s="83">
        <v>4.5999999999999999E-2</v>
      </c>
      <c r="AZ163" s="85">
        <v>2.8119999999999998</v>
      </c>
      <c r="BA163" s="85">
        <v>0.05</v>
      </c>
      <c r="BB163" s="85">
        <v>346937.5</v>
      </c>
      <c r="BC163" s="85">
        <v>4562.5</v>
      </c>
      <c r="BD163" s="85">
        <v>168625</v>
      </c>
      <c r="BE163" s="85">
        <v>2125</v>
      </c>
      <c r="BF163" s="85">
        <v>218625</v>
      </c>
      <c r="BG163" s="85">
        <v>2812.5</v>
      </c>
      <c r="BH163" s="85">
        <v>11181.25</v>
      </c>
      <c r="BI163" s="85">
        <v>150</v>
      </c>
      <c r="BJ163" s="85">
        <v>193.125</v>
      </c>
      <c r="BK163" s="85">
        <v>18.75</v>
      </c>
      <c r="BL163" s="85">
        <f t="shared" si="31"/>
        <v>19.630833440633861</v>
      </c>
      <c r="BM163" s="85">
        <f t="shared" si="32"/>
        <v>0.36487266931084822</v>
      </c>
    </row>
    <row r="164" spans="1:65" x14ac:dyDescent="0.2">
      <c r="A164" s="82">
        <v>44194.569719224535</v>
      </c>
      <c r="B164" s="83" t="s">
        <v>1572</v>
      </c>
      <c r="C164" s="83">
        <v>69690</v>
      </c>
      <c r="D164" s="83">
        <v>34489</v>
      </c>
      <c r="E164" s="83" t="s">
        <v>1573</v>
      </c>
      <c r="F164" s="83" t="s">
        <v>1662</v>
      </c>
      <c r="G164" s="83" t="s">
        <v>1723</v>
      </c>
      <c r="H164" s="83" t="s">
        <v>1307</v>
      </c>
      <c r="I164" s="84">
        <v>0.56970763888888887</v>
      </c>
      <c r="J164" s="85">
        <v>11.026</v>
      </c>
      <c r="K164" s="83" t="s">
        <v>1572</v>
      </c>
      <c r="L164" s="113">
        <v>0.35049999999999998</v>
      </c>
      <c r="M164" s="113">
        <v>1.399</v>
      </c>
      <c r="N164" s="86">
        <v>120.36</v>
      </c>
      <c r="O164" s="86">
        <f t="shared" si="24"/>
        <v>2.5398251593367607</v>
      </c>
      <c r="P164" s="87">
        <v>1.0515000000000001</v>
      </c>
      <c r="Q164" s="87">
        <f t="shared" si="25"/>
        <v>2.2196191114693533E-2</v>
      </c>
      <c r="R164" s="87">
        <v>0.91796999999999995</v>
      </c>
      <c r="S164" s="88">
        <f t="shared" si="26"/>
        <v>1.0820686799212598</v>
      </c>
      <c r="T164" s="88">
        <f t="shared" si="27"/>
        <v>2.284146778903386E-2</v>
      </c>
      <c r="U164" s="89">
        <v>0.83169999999999999</v>
      </c>
      <c r="V164" s="89">
        <f t="shared" si="28"/>
        <v>1.6998233908262352E-2</v>
      </c>
      <c r="W164" s="88">
        <f t="shared" si="29"/>
        <v>0.45620003557597033</v>
      </c>
      <c r="X164" s="90">
        <v>0.52800000000000002</v>
      </c>
      <c r="Y164" s="90">
        <f t="shared" si="30"/>
        <v>2.0868962599995235E-2</v>
      </c>
      <c r="Z164" s="85">
        <v>120.36</v>
      </c>
      <c r="AA164" s="85">
        <v>0.81</v>
      </c>
      <c r="AB164" s="85">
        <v>1.0515000000000001</v>
      </c>
      <c r="AC164" s="85">
        <v>7.1000000000000004E-3</v>
      </c>
      <c r="AD164" s="85">
        <v>0.91796999999999995</v>
      </c>
      <c r="AE164" s="85">
        <v>0.95102229999999999</v>
      </c>
      <c r="AF164" s="85">
        <v>6.4215490000000004E-3</v>
      </c>
      <c r="AG164" s="85">
        <v>0.83169999999999999</v>
      </c>
      <c r="AH164" s="85">
        <v>3.5000000000000001E-3</v>
      </c>
      <c r="AI164" s="85">
        <v>0.53371999999999997</v>
      </c>
      <c r="AJ164" s="85">
        <v>0.52800000000000002</v>
      </c>
      <c r="AK164" s="85">
        <v>1.7999999999999999E-2</v>
      </c>
      <c r="AL164" s="85">
        <v>0.49170000000000003</v>
      </c>
      <c r="AM164" s="85">
        <v>1E-3</v>
      </c>
      <c r="AN164" s="85">
        <v>4872.5</v>
      </c>
      <c r="AO164" s="85">
        <v>6.8</v>
      </c>
      <c r="AP164" s="85">
        <v>4632</v>
      </c>
      <c r="AQ164" s="85">
        <v>22</v>
      </c>
      <c r="AR164" s="85">
        <v>8560</v>
      </c>
      <c r="AS164" s="85">
        <v>240</v>
      </c>
      <c r="AT164" s="85">
        <v>5033.5</v>
      </c>
      <c r="AU164" s="85">
        <v>7.9</v>
      </c>
      <c r="AV164" s="83">
        <v>3.19</v>
      </c>
      <c r="AW164" s="83">
        <v>4.5999999999999999E-2</v>
      </c>
      <c r="AZ164" s="85">
        <v>2.7560000000000002</v>
      </c>
      <c r="BA164" s="85">
        <v>4.5999999999999999E-2</v>
      </c>
      <c r="BB164" s="85">
        <v>332312.5</v>
      </c>
      <c r="BC164" s="85">
        <v>4312.5</v>
      </c>
      <c r="BD164" s="85">
        <v>161875</v>
      </c>
      <c r="BE164" s="85">
        <v>2312.5</v>
      </c>
      <c r="BF164" s="85">
        <v>209187.5</v>
      </c>
      <c r="BG164" s="85">
        <v>2750</v>
      </c>
      <c r="BH164" s="85">
        <v>10656.25</v>
      </c>
      <c r="BI164" s="85">
        <v>162.5</v>
      </c>
      <c r="BJ164" s="85">
        <v>187.5</v>
      </c>
      <c r="BK164" s="85">
        <v>25</v>
      </c>
      <c r="BL164" s="85">
        <f t="shared" si="31"/>
        <v>19.710290068868677</v>
      </c>
      <c r="BM164" s="85">
        <f t="shared" si="32"/>
        <v>0.39683824540369689</v>
      </c>
    </row>
    <row r="165" spans="1:65" x14ac:dyDescent="0.2">
      <c r="A165" s="82">
        <v>44194.578413506948</v>
      </c>
      <c r="B165" s="83" t="s">
        <v>1575</v>
      </c>
      <c r="C165" s="83">
        <v>69496</v>
      </c>
      <c r="D165" s="83">
        <v>34854</v>
      </c>
      <c r="E165" s="83" t="s">
        <v>1724</v>
      </c>
      <c r="F165" s="83" t="s">
        <v>1662</v>
      </c>
      <c r="G165" s="83" t="s">
        <v>1725</v>
      </c>
      <c r="H165" s="83" t="s">
        <v>1307</v>
      </c>
      <c r="I165" s="84">
        <v>0.57840196759259255</v>
      </c>
      <c r="J165" s="85">
        <v>11.058</v>
      </c>
      <c r="K165" s="83" t="s">
        <v>1575</v>
      </c>
      <c r="L165" s="113">
        <v>0.33489999999999998</v>
      </c>
      <c r="M165" s="113">
        <v>1.3580000000000001</v>
      </c>
      <c r="N165" s="86">
        <v>121.71</v>
      </c>
      <c r="O165" s="86">
        <f t="shared" si="24"/>
        <v>2.5987361620603195</v>
      </c>
      <c r="P165" s="87">
        <v>1.0498000000000001</v>
      </c>
      <c r="Q165" s="87">
        <f t="shared" si="25"/>
        <v>2.2883225646748322E-2</v>
      </c>
      <c r="R165" s="87">
        <v>0.99168000000000001</v>
      </c>
      <c r="S165" s="88">
        <f t="shared" si="26"/>
        <v>1.083820998425197</v>
      </c>
      <c r="T165" s="88">
        <f t="shared" si="27"/>
        <v>2.362480535860834E-2</v>
      </c>
      <c r="U165" s="89">
        <v>0.83860000000000001</v>
      </c>
      <c r="V165" s="89">
        <f t="shared" si="28"/>
        <v>1.6848144823689046E-2</v>
      </c>
      <c r="W165" s="88">
        <f t="shared" si="29"/>
        <v>0.42864521041244497</v>
      </c>
      <c r="X165" s="90">
        <v>0.52400000000000002</v>
      </c>
      <c r="Y165" s="90">
        <f t="shared" si="30"/>
        <v>2.6188363828234862E-2</v>
      </c>
      <c r="Z165" s="85">
        <v>121.71</v>
      </c>
      <c r="AA165" s="85">
        <v>0.91</v>
      </c>
      <c r="AB165" s="85">
        <v>1.0498000000000001</v>
      </c>
      <c r="AC165" s="85">
        <v>9.1000000000000004E-3</v>
      </c>
      <c r="AD165" s="85">
        <v>0.99168000000000001</v>
      </c>
      <c r="AE165" s="85">
        <v>0.95256240000000003</v>
      </c>
      <c r="AF165" s="85">
        <v>8.2571139999999994E-3</v>
      </c>
      <c r="AG165" s="85">
        <v>0.83860000000000001</v>
      </c>
      <c r="AH165" s="85">
        <v>1.6000000000000001E-3</v>
      </c>
      <c r="AI165" s="85">
        <v>0.41045999999999999</v>
      </c>
      <c r="AJ165" s="85">
        <v>0.52400000000000002</v>
      </c>
      <c r="AK165" s="85">
        <v>2.4E-2</v>
      </c>
      <c r="AL165" s="85">
        <v>0.49209999999999998</v>
      </c>
      <c r="AM165" s="85">
        <v>1.1999999999999999E-3</v>
      </c>
      <c r="AN165" s="85">
        <v>4883.8</v>
      </c>
      <c r="AO165" s="85">
        <v>7.6</v>
      </c>
      <c r="AP165" s="85">
        <v>4627</v>
      </c>
      <c r="AQ165" s="85">
        <v>29</v>
      </c>
      <c r="AR165" s="85">
        <v>8510</v>
      </c>
      <c r="AS165" s="85">
        <v>320</v>
      </c>
      <c r="AT165" s="85">
        <v>5049.2</v>
      </c>
      <c r="AU165" s="85">
        <v>3.7</v>
      </c>
      <c r="AV165" s="83">
        <v>2.984</v>
      </c>
      <c r="AW165" s="83">
        <v>4.3000000000000003E-2</v>
      </c>
      <c r="AZ165" s="85">
        <v>2.6020000000000003</v>
      </c>
      <c r="BA165" s="85">
        <v>5.6000000000000001E-2</v>
      </c>
      <c r="BB165" s="85">
        <v>309937.5</v>
      </c>
      <c r="BC165" s="85">
        <v>3125</v>
      </c>
      <c r="BD165" s="85">
        <v>152187.5</v>
      </c>
      <c r="BE165" s="85">
        <v>1750</v>
      </c>
      <c r="BF165" s="85">
        <v>195125</v>
      </c>
      <c r="BG165" s="85">
        <v>2187.5</v>
      </c>
      <c r="BH165" s="85">
        <v>10068.75</v>
      </c>
      <c r="BI165" s="85">
        <v>106.25</v>
      </c>
      <c r="BJ165" s="85">
        <v>108.125</v>
      </c>
      <c r="BK165" s="85">
        <v>11.875</v>
      </c>
      <c r="BL165" s="85">
        <f t="shared" si="31"/>
        <v>19.427266203915426</v>
      </c>
      <c r="BM165" s="85">
        <f t="shared" si="32"/>
        <v>0.29910131792546807</v>
      </c>
    </row>
    <row r="166" spans="1:65" x14ac:dyDescent="0.2">
      <c r="A166" s="82">
        <v>44194.587675601855</v>
      </c>
      <c r="B166" s="83" t="s">
        <v>1578</v>
      </c>
      <c r="C166" s="83">
        <v>69615</v>
      </c>
      <c r="D166" s="83">
        <v>34364</v>
      </c>
      <c r="E166" s="83" t="s">
        <v>1726</v>
      </c>
      <c r="F166" s="83" t="s">
        <v>1662</v>
      </c>
      <c r="G166" s="83" t="s">
        <v>1727</v>
      </c>
      <c r="H166" s="83" t="s">
        <v>1307</v>
      </c>
      <c r="I166" s="84">
        <v>0.58766400462962964</v>
      </c>
      <c r="J166" s="85">
        <v>11.09</v>
      </c>
      <c r="K166" s="83" t="s">
        <v>1578</v>
      </c>
      <c r="L166" s="113">
        <v>0.35310000000000002</v>
      </c>
      <c r="M166" s="113">
        <v>1.4730000000000001</v>
      </c>
      <c r="N166" s="86">
        <v>118.58</v>
      </c>
      <c r="O166" s="86">
        <f t="shared" si="24"/>
        <v>2.4085029707268371</v>
      </c>
      <c r="P166" s="87">
        <v>1.0271999999999999</v>
      </c>
      <c r="Q166" s="87">
        <f t="shared" si="25"/>
        <v>2.0989186168120001E-2</v>
      </c>
      <c r="R166" s="87">
        <v>0.93996999999999997</v>
      </c>
      <c r="S166" s="88">
        <f t="shared" si="26"/>
        <v>1.1076666842519685</v>
      </c>
      <c r="T166" s="88">
        <f t="shared" si="27"/>
        <v>2.2633393933192407E-2</v>
      </c>
      <c r="U166" s="89">
        <v>0.8337</v>
      </c>
      <c r="V166" s="89">
        <f t="shared" si="28"/>
        <v>1.6831882722975467E-2</v>
      </c>
      <c r="W166" s="88">
        <f t="shared" si="29"/>
        <v>0.4952058797842756</v>
      </c>
      <c r="X166" s="90">
        <v>0.497</v>
      </c>
      <c r="Y166" s="90">
        <f t="shared" si="30"/>
        <v>2.3233673837772625E-2</v>
      </c>
      <c r="Z166" s="85">
        <v>118.58</v>
      </c>
      <c r="AA166" s="85">
        <v>0.42</v>
      </c>
      <c r="AB166" s="85">
        <v>1.0271999999999999</v>
      </c>
      <c r="AC166" s="85">
        <v>4.3E-3</v>
      </c>
      <c r="AD166" s="85">
        <v>0.93996999999999997</v>
      </c>
      <c r="AE166" s="85">
        <v>0.97352019999999995</v>
      </c>
      <c r="AF166" s="85">
        <v>4.0752890000000002E-3</v>
      </c>
      <c r="AG166" s="85">
        <v>0.8337</v>
      </c>
      <c r="AH166" s="85">
        <v>2.3E-3</v>
      </c>
      <c r="AI166" s="85">
        <v>0.40744000000000002</v>
      </c>
      <c r="AJ166" s="85">
        <v>0.497</v>
      </c>
      <c r="AK166" s="85">
        <v>2.1000000000000001E-2</v>
      </c>
      <c r="AL166" s="85">
        <v>0.4924</v>
      </c>
      <c r="AM166" s="85">
        <v>1.2999999999999999E-3</v>
      </c>
      <c r="AN166" s="85">
        <v>4857.5</v>
      </c>
      <c r="AO166" s="85">
        <v>3.6</v>
      </c>
      <c r="AP166" s="85">
        <v>4555</v>
      </c>
      <c r="AQ166" s="85">
        <v>14</v>
      </c>
      <c r="AR166" s="85">
        <v>8150</v>
      </c>
      <c r="AS166" s="85">
        <v>280</v>
      </c>
      <c r="AT166" s="85">
        <v>5038.2</v>
      </c>
      <c r="AU166" s="85">
        <v>5.0999999999999996</v>
      </c>
      <c r="AV166" s="83">
        <v>3.0790000000000002</v>
      </c>
      <c r="AW166" s="83">
        <v>6.4000000000000001E-2</v>
      </c>
      <c r="AZ166" s="85">
        <v>2.7560000000000002</v>
      </c>
      <c r="BA166" s="85">
        <v>8.6000000000000007E-2</v>
      </c>
      <c r="BB166" s="85">
        <v>312375</v>
      </c>
      <c r="BC166" s="85">
        <v>6187.5</v>
      </c>
      <c r="BD166" s="85">
        <v>152937.5</v>
      </c>
      <c r="BE166" s="85">
        <v>3187.5</v>
      </c>
      <c r="BF166" s="85">
        <v>197062.5</v>
      </c>
      <c r="BG166" s="85">
        <v>4062.5</v>
      </c>
      <c r="BH166" s="85">
        <v>10125</v>
      </c>
      <c r="BI166" s="85">
        <v>212.5</v>
      </c>
      <c r="BJ166" s="85">
        <v>170</v>
      </c>
      <c r="BK166" s="85">
        <v>19.375</v>
      </c>
      <c r="BL166" s="85">
        <f t="shared" si="31"/>
        <v>19.538439278720009</v>
      </c>
      <c r="BM166" s="85">
        <f t="shared" si="32"/>
        <v>0.57479939659112711</v>
      </c>
    </row>
    <row r="167" spans="1:65" x14ac:dyDescent="0.2">
      <c r="A167" s="82">
        <v>44194.596341435186</v>
      </c>
      <c r="B167" s="83" t="s">
        <v>1581</v>
      </c>
      <c r="C167" s="83">
        <v>69495</v>
      </c>
      <c r="D167" s="83">
        <v>34609</v>
      </c>
      <c r="E167" s="83" t="s">
        <v>1504</v>
      </c>
      <c r="F167" s="83" t="s">
        <v>1662</v>
      </c>
      <c r="G167" s="83" t="s">
        <v>1728</v>
      </c>
      <c r="H167" s="83" t="s">
        <v>1307</v>
      </c>
      <c r="I167" s="84">
        <v>0.59632986111111108</v>
      </c>
      <c r="J167" s="85">
        <v>11.065</v>
      </c>
      <c r="K167" s="83" t="s">
        <v>1581</v>
      </c>
      <c r="L167" s="113">
        <v>0.36030000000000001</v>
      </c>
      <c r="M167" s="113">
        <v>1.3660000000000001</v>
      </c>
      <c r="N167" s="86">
        <v>118.84</v>
      </c>
      <c r="O167" s="86">
        <f t="shared" si="24"/>
        <v>2.4834609398981895</v>
      </c>
      <c r="P167" s="87">
        <v>1.0261</v>
      </c>
      <c r="Q167" s="87">
        <f t="shared" si="25"/>
        <v>2.1619261874541416E-2</v>
      </c>
      <c r="R167" s="87">
        <v>0.97394000000000003</v>
      </c>
      <c r="S167" s="88">
        <f t="shared" si="26"/>
        <v>1.1088542011811025</v>
      </c>
      <c r="T167" s="88">
        <f t="shared" si="27"/>
        <v>2.336283907535416E-2</v>
      </c>
      <c r="U167" s="89">
        <v>0.83279999999999998</v>
      </c>
      <c r="V167" s="89">
        <f t="shared" si="28"/>
        <v>1.6732672709403002E-2</v>
      </c>
      <c r="W167" s="88">
        <f t="shared" si="29"/>
        <v>0.5027172035803652</v>
      </c>
      <c r="X167" s="90">
        <v>0.54700000000000004</v>
      </c>
      <c r="Y167" s="90">
        <f t="shared" si="30"/>
        <v>1.9382559170553305E-2</v>
      </c>
      <c r="Z167" s="85">
        <v>118.84</v>
      </c>
      <c r="AA167" s="85">
        <v>0.72</v>
      </c>
      <c r="AB167" s="85">
        <v>1.0261</v>
      </c>
      <c r="AC167" s="85">
        <v>6.7999999999999996E-3</v>
      </c>
      <c r="AD167" s="85">
        <v>0.97394000000000003</v>
      </c>
      <c r="AE167" s="85">
        <v>0.97456390000000004</v>
      </c>
      <c r="AF167" s="85">
        <v>6.4584680000000002E-3</v>
      </c>
      <c r="AG167" s="85">
        <v>0.83279999999999998</v>
      </c>
      <c r="AH167" s="85">
        <v>1.6000000000000001E-3</v>
      </c>
      <c r="AI167" s="85">
        <v>-0.32186999999999999</v>
      </c>
      <c r="AJ167" s="85">
        <v>0.54700000000000004</v>
      </c>
      <c r="AK167" s="85">
        <v>1.6E-2</v>
      </c>
      <c r="AL167" s="85">
        <v>0.49025000000000002</v>
      </c>
      <c r="AM167" s="85">
        <v>9.2000000000000003E-4</v>
      </c>
      <c r="AN167" s="85">
        <v>4859.7</v>
      </c>
      <c r="AO167" s="85">
        <v>6.1</v>
      </c>
      <c r="AP167" s="85">
        <v>4552</v>
      </c>
      <c r="AQ167" s="85">
        <v>22</v>
      </c>
      <c r="AR167" s="85">
        <v>8820</v>
      </c>
      <c r="AS167" s="85">
        <v>210</v>
      </c>
      <c r="AT167" s="85">
        <v>5036.1000000000004</v>
      </c>
      <c r="AU167" s="85">
        <v>3.7</v>
      </c>
      <c r="AV167" s="83">
        <v>3.0680000000000001</v>
      </c>
      <c r="AW167" s="83">
        <v>5.5E-2</v>
      </c>
      <c r="AZ167" s="85">
        <v>2.4969999999999999</v>
      </c>
      <c r="BA167" s="85">
        <v>2.4E-2</v>
      </c>
      <c r="BB167" s="85">
        <v>311812.5</v>
      </c>
      <c r="BC167" s="85">
        <v>5000</v>
      </c>
      <c r="BD167" s="85">
        <v>152875</v>
      </c>
      <c r="BE167" s="85">
        <v>1812.5</v>
      </c>
      <c r="BF167" s="85">
        <v>196125</v>
      </c>
      <c r="BG167" s="85">
        <v>2937.5</v>
      </c>
      <c r="BH167" s="85">
        <v>10112.5</v>
      </c>
      <c r="BI167" s="85">
        <v>112.5</v>
      </c>
      <c r="BJ167" s="85">
        <v>126.25</v>
      </c>
      <c r="BK167" s="85">
        <v>18.75</v>
      </c>
      <c r="BL167" s="85">
        <f t="shared" si="31"/>
        <v>19.450182010451709</v>
      </c>
      <c r="BM167" s="85">
        <f t="shared" si="32"/>
        <v>0.36288716431339108</v>
      </c>
    </row>
    <row r="168" spans="1:65" x14ac:dyDescent="0.2">
      <c r="A168" s="82">
        <v>44194.605065671298</v>
      </c>
      <c r="B168" s="83" t="s">
        <v>1584</v>
      </c>
      <c r="C168" s="83">
        <v>69630</v>
      </c>
      <c r="D168" s="83">
        <v>34609</v>
      </c>
      <c r="E168" s="83" t="s">
        <v>1369</v>
      </c>
      <c r="F168" s="83" t="s">
        <v>1662</v>
      </c>
      <c r="G168" s="83" t="s">
        <v>1729</v>
      </c>
      <c r="H168" s="83" t="s">
        <v>1307</v>
      </c>
      <c r="I168" s="84">
        <v>0.6050540509259259</v>
      </c>
      <c r="J168" s="85">
        <v>11.044</v>
      </c>
      <c r="K168" s="83" t="s">
        <v>1584</v>
      </c>
      <c r="L168" s="113">
        <v>0.36159999999999998</v>
      </c>
      <c r="M168" s="113">
        <v>1.3759999999999999</v>
      </c>
      <c r="N168" s="86">
        <v>120.44</v>
      </c>
      <c r="O168" s="86">
        <f t="shared" si="24"/>
        <v>2.5228589813939264</v>
      </c>
      <c r="P168" s="87">
        <v>1.0443</v>
      </c>
      <c r="Q168" s="87">
        <f t="shared" si="25"/>
        <v>2.193433372591928E-2</v>
      </c>
      <c r="R168" s="87">
        <v>0.96404000000000001</v>
      </c>
      <c r="S168" s="88">
        <f t="shared" si="26"/>
        <v>1.0895290897637795</v>
      </c>
      <c r="T168" s="88">
        <f t="shared" si="27"/>
        <v>2.2884319540265364E-2</v>
      </c>
      <c r="U168" s="89">
        <v>0.83020000000000005</v>
      </c>
      <c r="V168" s="89">
        <f t="shared" si="28"/>
        <v>1.6690800340307232E-2</v>
      </c>
      <c r="W168" s="88">
        <f t="shared" si="29"/>
        <v>0.49332728661128689</v>
      </c>
      <c r="X168" s="90">
        <v>0.55700000000000005</v>
      </c>
      <c r="Y168" s="90">
        <f t="shared" si="30"/>
        <v>2.2024976730975223E-2</v>
      </c>
      <c r="Z168" s="85">
        <v>120.44</v>
      </c>
      <c r="AA168" s="85">
        <v>0.75</v>
      </c>
      <c r="AB168" s="85">
        <v>1.0443</v>
      </c>
      <c r="AC168" s="85">
        <v>6.7000000000000002E-3</v>
      </c>
      <c r="AD168" s="85">
        <v>0.96404000000000001</v>
      </c>
      <c r="AE168" s="85">
        <v>0.95757919999999996</v>
      </c>
      <c r="AF168" s="85">
        <v>6.1436190000000003E-3</v>
      </c>
      <c r="AG168" s="85">
        <v>0.83020000000000005</v>
      </c>
      <c r="AH168" s="85">
        <v>1.6999999999999999E-3</v>
      </c>
      <c r="AI168" s="85">
        <v>8.2308000000000006E-2</v>
      </c>
      <c r="AJ168" s="85">
        <v>0.55700000000000005</v>
      </c>
      <c r="AK168" s="85">
        <v>1.9E-2</v>
      </c>
      <c r="AL168" s="85">
        <v>0.49109999999999998</v>
      </c>
      <c r="AM168" s="85">
        <v>9.5E-4</v>
      </c>
      <c r="AN168" s="85">
        <v>4873.2</v>
      </c>
      <c r="AO168" s="85">
        <v>6.3</v>
      </c>
      <c r="AP168" s="85">
        <v>4610</v>
      </c>
      <c r="AQ168" s="85">
        <v>21</v>
      </c>
      <c r="AR168" s="85">
        <v>8950</v>
      </c>
      <c r="AS168" s="85">
        <v>250</v>
      </c>
      <c r="AT168" s="85">
        <v>5030.3</v>
      </c>
      <c r="AU168" s="85">
        <v>3.7</v>
      </c>
      <c r="AV168" s="83">
        <v>3.0550000000000002</v>
      </c>
      <c r="AW168" s="83">
        <v>4.5999999999999999E-2</v>
      </c>
      <c r="AZ168" s="85">
        <v>2.4810000000000003</v>
      </c>
      <c r="BA168" s="85">
        <v>0.05</v>
      </c>
      <c r="BB168" s="85">
        <v>313562.5</v>
      </c>
      <c r="BC168" s="85">
        <v>4000</v>
      </c>
      <c r="BD168" s="85">
        <v>153750</v>
      </c>
      <c r="BE168" s="85">
        <v>1625</v>
      </c>
      <c r="BF168" s="85">
        <v>197750</v>
      </c>
      <c r="BG168" s="85">
        <v>2500</v>
      </c>
      <c r="BH168" s="85">
        <v>10237.5</v>
      </c>
      <c r="BI168" s="85">
        <v>81.25</v>
      </c>
      <c r="BJ168" s="85">
        <v>140.625</v>
      </c>
      <c r="BK168" s="85">
        <v>26.875</v>
      </c>
      <c r="BL168" s="85">
        <f t="shared" si="31"/>
        <v>19.377478984426666</v>
      </c>
      <c r="BM168" s="85">
        <f t="shared" si="32"/>
        <v>0.28924677395219345</v>
      </c>
    </row>
    <row r="169" spans="1:65" x14ac:dyDescent="0.2">
      <c r="A169" s="82">
        <v>44194.614236458336</v>
      </c>
      <c r="B169" s="83" t="s">
        <v>1587</v>
      </c>
      <c r="C169" s="83">
        <v>69765</v>
      </c>
      <c r="D169" s="83">
        <v>34609</v>
      </c>
      <c r="E169" s="83" t="s">
        <v>1417</v>
      </c>
      <c r="F169" s="83" t="s">
        <v>1662</v>
      </c>
      <c r="G169" s="83" t="s">
        <v>1730</v>
      </c>
      <c r="H169" s="83" t="s">
        <v>1307</v>
      </c>
      <c r="I169" s="84">
        <v>0.61422488425925925</v>
      </c>
      <c r="J169" s="85">
        <v>11.090999999999999</v>
      </c>
      <c r="K169" s="83" t="s">
        <v>1587</v>
      </c>
      <c r="L169" s="113">
        <v>0.35759999999999997</v>
      </c>
      <c r="M169" s="113">
        <v>1.4159999999999999</v>
      </c>
      <c r="N169" s="86">
        <v>119.8</v>
      </c>
      <c r="O169" s="86">
        <f t="shared" si="24"/>
        <v>2.4583156835524602</v>
      </c>
      <c r="P169" s="87">
        <v>1.0476000000000001</v>
      </c>
      <c r="Q169" s="87">
        <f t="shared" si="25"/>
        <v>2.1472687395852438E-2</v>
      </c>
      <c r="R169" s="87">
        <v>0.92254999999999998</v>
      </c>
      <c r="S169" s="88">
        <f t="shared" si="26"/>
        <v>1.0860970440944882</v>
      </c>
      <c r="T169" s="88">
        <f t="shared" si="27"/>
        <v>2.2261762493031356E-2</v>
      </c>
      <c r="U169" s="89">
        <v>0.8256</v>
      </c>
      <c r="V169" s="89">
        <f t="shared" si="28"/>
        <v>1.6764729165721706E-2</v>
      </c>
      <c r="W169" s="88">
        <f t="shared" si="29"/>
        <v>0.40855290191566646</v>
      </c>
      <c r="X169" s="90">
        <v>0.54100000000000004</v>
      </c>
      <c r="Y169" s="90">
        <f t="shared" si="30"/>
        <v>2.1001723738779159E-2</v>
      </c>
      <c r="Z169" s="85">
        <v>119.8</v>
      </c>
      <c r="AA169" s="85">
        <v>0.55000000000000004</v>
      </c>
      <c r="AB169" s="85">
        <v>1.0476000000000001</v>
      </c>
      <c r="AC169" s="85">
        <v>4.7000000000000002E-3</v>
      </c>
      <c r="AD169" s="85">
        <v>0.92254999999999998</v>
      </c>
      <c r="AE169" s="85">
        <v>0.95456280000000004</v>
      </c>
      <c r="AF169" s="85">
        <v>4.2825939999999998E-3</v>
      </c>
      <c r="AG169" s="85">
        <v>0.8256</v>
      </c>
      <c r="AH169" s="85">
        <v>2.8999999999999998E-3</v>
      </c>
      <c r="AI169" s="85">
        <v>0.62665000000000004</v>
      </c>
      <c r="AJ169" s="85">
        <v>0.54100000000000004</v>
      </c>
      <c r="AK169" s="85">
        <v>1.7999999999999999E-2</v>
      </c>
      <c r="AL169" s="85">
        <v>0.49025999999999997</v>
      </c>
      <c r="AM169" s="85">
        <v>8.0999999999999996E-4</v>
      </c>
      <c r="AN169" s="85">
        <v>4867.8</v>
      </c>
      <c r="AO169" s="85">
        <v>4.5999999999999996</v>
      </c>
      <c r="AP169" s="85">
        <v>4620</v>
      </c>
      <c r="AQ169" s="85">
        <v>15</v>
      </c>
      <c r="AR169" s="85">
        <v>8730</v>
      </c>
      <c r="AS169" s="85">
        <v>240</v>
      </c>
      <c r="AT169" s="85">
        <v>5019.8999999999996</v>
      </c>
      <c r="AU169" s="85">
        <v>6.4</v>
      </c>
      <c r="AV169" s="83">
        <v>3.0379999999999998</v>
      </c>
      <c r="AW169" s="83">
        <v>4.1999999999999996E-2</v>
      </c>
      <c r="AZ169" s="85">
        <v>2.5329999999999999</v>
      </c>
      <c r="BA169" s="85">
        <v>4.8000000000000001E-2</v>
      </c>
      <c r="BB169" s="85">
        <v>312500</v>
      </c>
      <c r="BC169" s="85">
        <v>3562.5</v>
      </c>
      <c r="BD169" s="85">
        <v>151187.5</v>
      </c>
      <c r="BE169" s="85">
        <v>2187.5</v>
      </c>
      <c r="BF169" s="85">
        <v>196687.5</v>
      </c>
      <c r="BG169" s="85">
        <v>2312.5</v>
      </c>
      <c r="BH169" s="85">
        <v>10075</v>
      </c>
      <c r="BI169" s="85">
        <v>150</v>
      </c>
      <c r="BJ169" s="85">
        <v>206.25</v>
      </c>
      <c r="BK169" s="85">
        <v>20</v>
      </c>
      <c r="BL169" s="85">
        <f t="shared" si="31"/>
        <v>19.614716743331591</v>
      </c>
      <c r="BM169" s="85">
        <f t="shared" si="32"/>
        <v>0.37210882059001227</v>
      </c>
    </row>
    <row r="170" spans="1:65" x14ac:dyDescent="0.2">
      <c r="A170" s="82">
        <v>44194.6231591088</v>
      </c>
      <c r="B170" s="83" t="s">
        <v>1590</v>
      </c>
      <c r="C170" s="83">
        <v>69436</v>
      </c>
      <c r="D170" s="83">
        <v>34730</v>
      </c>
      <c r="E170" s="83" t="s">
        <v>1654</v>
      </c>
      <c r="F170" s="83" t="s">
        <v>1662</v>
      </c>
      <c r="G170" s="83" t="s">
        <v>1731</v>
      </c>
      <c r="H170" s="83" t="s">
        <v>1307</v>
      </c>
      <c r="I170" s="84">
        <v>0.62314756944444449</v>
      </c>
      <c r="J170" s="85">
        <v>11.016999999999999</v>
      </c>
      <c r="K170" s="83" t="s">
        <v>1590</v>
      </c>
      <c r="L170" s="113">
        <v>0.36059999999999998</v>
      </c>
      <c r="M170" s="113">
        <v>1.4039999999999999</v>
      </c>
      <c r="N170" s="86">
        <v>119.15</v>
      </c>
      <c r="O170" s="86">
        <f t="shared" si="24"/>
        <v>2.4180134408228589</v>
      </c>
      <c r="P170" s="87">
        <v>1.0366</v>
      </c>
      <c r="Q170" s="87">
        <f t="shared" si="25"/>
        <v>2.1133523700509575E-2</v>
      </c>
      <c r="R170" s="87">
        <v>0.96421000000000001</v>
      </c>
      <c r="S170" s="88">
        <f t="shared" si="26"/>
        <v>1.0976223413385826</v>
      </c>
      <c r="T170" s="88">
        <f t="shared" si="27"/>
        <v>2.2377607355711662E-2</v>
      </c>
      <c r="U170" s="89">
        <v>0.82930000000000004</v>
      </c>
      <c r="V170" s="89">
        <f t="shared" si="28"/>
        <v>1.6662994808857141E-2</v>
      </c>
      <c r="W170" s="88">
        <f t="shared" si="29"/>
        <v>0.36345113561908876</v>
      </c>
      <c r="X170" s="90">
        <v>0.54200000000000004</v>
      </c>
      <c r="Y170" s="90">
        <f t="shared" si="30"/>
        <v>2.0161984029355842E-2</v>
      </c>
      <c r="Z170" s="85">
        <v>119.15</v>
      </c>
      <c r="AA170" s="85">
        <v>0.41</v>
      </c>
      <c r="AB170" s="85">
        <v>1.0366</v>
      </c>
      <c r="AC170" s="85">
        <v>4.1000000000000003E-3</v>
      </c>
      <c r="AD170" s="85">
        <v>0.96421000000000001</v>
      </c>
      <c r="AE170" s="85">
        <v>0.96469229999999995</v>
      </c>
      <c r="AF170" s="85">
        <v>3.815588E-3</v>
      </c>
      <c r="AG170" s="85">
        <v>0.82930000000000004</v>
      </c>
      <c r="AH170" s="85">
        <v>1.6000000000000001E-3</v>
      </c>
      <c r="AI170" s="85">
        <v>0.37648999999999999</v>
      </c>
      <c r="AJ170" s="85">
        <v>0.54200000000000004</v>
      </c>
      <c r="AK170" s="85">
        <v>1.7000000000000001E-2</v>
      </c>
      <c r="AL170" s="85">
        <v>0.49349999999999999</v>
      </c>
      <c r="AM170" s="85">
        <v>1.1000000000000001E-3</v>
      </c>
      <c r="AN170" s="85">
        <v>4862.3999999999996</v>
      </c>
      <c r="AO170" s="85">
        <v>3.5</v>
      </c>
      <c r="AP170" s="85">
        <v>4585</v>
      </c>
      <c r="AQ170" s="85">
        <v>13</v>
      </c>
      <c r="AR170" s="85">
        <v>8750</v>
      </c>
      <c r="AS170" s="85">
        <v>220</v>
      </c>
      <c r="AT170" s="85">
        <v>5028.2</v>
      </c>
      <c r="AU170" s="85">
        <v>3.5</v>
      </c>
      <c r="AV170" s="83">
        <v>3.07</v>
      </c>
      <c r="AW170" s="83">
        <v>5.0999999999999997E-2</v>
      </c>
      <c r="AZ170" s="85">
        <v>2.5019999999999998</v>
      </c>
      <c r="BA170" s="85">
        <v>5.7000000000000002E-2</v>
      </c>
      <c r="BB170" s="85">
        <v>310062.5</v>
      </c>
      <c r="BC170" s="85">
        <v>4687.5</v>
      </c>
      <c r="BD170" s="85">
        <v>151625</v>
      </c>
      <c r="BE170" s="85">
        <v>2437.5</v>
      </c>
      <c r="BF170" s="85">
        <v>197375</v>
      </c>
      <c r="BG170" s="85">
        <v>2437.5</v>
      </c>
      <c r="BH170" s="85">
        <v>10125</v>
      </c>
      <c r="BI170" s="85">
        <v>168.75</v>
      </c>
      <c r="BJ170" s="85">
        <v>106.25</v>
      </c>
      <c r="BK170" s="85">
        <v>20.625</v>
      </c>
      <c r="BL170" s="85">
        <f t="shared" si="31"/>
        <v>19.541006054946898</v>
      </c>
      <c r="BM170" s="85">
        <f t="shared" si="32"/>
        <v>0.40534759577468699</v>
      </c>
    </row>
    <row r="171" spans="1:65" x14ac:dyDescent="0.2">
      <c r="A171" s="82">
        <v>44194.564654525464</v>
      </c>
      <c r="B171" s="83" t="s">
        <v>1593</v>
      </c>
      <c r="C171" s="83">
        <v>81988</v>
      </c>
      <c r="D171" s="83">
        <v>14345</v>
      </c>
      <c r="E171" s="83" t="s">
        <v>1594</v>
      </c>
      <c r="F171" s="83" t="s">
        <v>1662</v>
      </c>
      <c r="G171" s="83" t="s">
        <v>1732</v>
      </c>
      <c r="H171" s="83" t="s">
        <v>1307</v>
      </c>
      <c r="I171" s="84">
        <v>0.56464293981481484</v>
      </c>
      <c r="J171" s="85">
        <v>11.052</v>
      </c>
      <c r="K171" s="83" t="s">
        <v>1593</v>
      </c>
      <c r="L171" s="113">
        <v>0.85199999999999998</v>
      </c>
      <c r="M171" s="113">
        <v>-8.0000000000000002E-3</v>
      </c>
      <c r="N171" s="86">
        <v>3.1</v>
      </c>
      <c r="O171" s="86">
        <f t="shared" si="24"/>
        <v>0.23820999139414786</v>
      </c>
      <c r="P171" s="87">
        <v>3.3599999999999998E-2</v>
      </c>
      <c r="Q171" s="87">
        <f t="shared" si="25"/>
        <v>2.0153371926305533E-3</v>
      </c>
      <c r="R171" s="87">
        <v>0.99748000000000003</v>
      </c>
      <c r="S171" s="88">
        <f t="shared" si="26"/>
        <v>33.862949212598423</v>
      </c>
      <c r="T171" s="88">
        <f t="shared" si="27"/>
        <v>2.0311094052923582</v>
      </c>
      <c r="U171" s="89">
        <v>0.67</v>
      </c>
      <c r="V171" s="89">
        <f t="shared" si="28"/>
        <v>1.8669761648183944E-2</v>
      </c>
      <c r="W171" s="88">
        <f t="shared" si="29"/>
        <v>0.60858654981546045</v>
      </c>
      <c r="X171" s="90">
        <v>2.2000000000000002</v>
      </c>
      <c r="Y171" s="90">
        <f t="shared" si="30"/>
        <v>4.2002304698671002</v>
      </c>
      <c r="Z171" s="85">
        <v>3.1</v>
      </c>
      <c r="AA171" s="85">
        <v>0.23</v>
      </c>
      <c r="AB171" s="85">
        <v>3.3599999999999998E-2</v>
      </c>
      <c r="AC171" s="85">
        <v>1.9E-3</v>
      </c>
      <c r="AD171" s="85">
        <v>0.99748000000000003</v>
      </c>
      <c r="AE171" s="85">
        <v>29.761900000000001</v>
      </c>
      <c r="AF171" s="85">
        <v>1.682965</v>
      </c>
      <c r="AG171" s="85">
        <v>0.67</v>
      </c>
      <c r="AH171" s="85">
        <v>1.2999999999999999E-2</v>
      </c>
      <c r="AI171" s="85">
        <v>-0.92359000000000002</v>
      </c>
      <c r="AJ171" s="85">
        <v>2.2000000000000002</v>
      </c>
      <c r="AK171" s="85">
        <v>4.2</v>
      </c>
      <c r="AL171" s="85">
        <v>0.62</v>
      </c>
      <c r="AM171" s="85">
        <v>1.4999999999999999E-2</v>
      </c>
      <c r="AN171" s="85">
        <v>1430</v>
      </c>
      <c r="AO171" s="85">
        <v>58</v>
      </c>
      <c r="AP171" s="85">
        <v>213</v>
      </c>
      <c r="AQ171" s="85">
        <v>12</v>
      </c>
      <c r="AR171" s="85">
        <v>22000</v>
      </c>
      <c r="AS171" s="85">
        <v>23000</v>
      </c>
      <c r="AT171" s="85">
        <v>4670</v>
      </c>
      <c r="AU171" s="85">
        <v>30</v>
      </c>
      <c r="AV171" s="83">
        <v>7.87</v>
      </c>
      <c r="AW171" s="83">
        <v>0.11</v>
      </c>
      <c r="AZ171" s="85">
        <v>-1.4999999999999999E-2</v>
      </c>
      <c r="BA171" s="85">
        <v>3.6999999999999998E-2</v>
      </c>
      <c r="BB171" s="85">
        <v>20875</v>
      </c>
      <c r="BC171" s="85">
        <v>1937.5</v>
      </c>
      <c r="BD171" s="85">
        <v>10375</v>
      </c>
      <c r="BE171" s="85">
        <v>937.5</v>
      </c>
      <c r="BF171" s="85">
        <v>16625</v>
      </c>
      <c r="BG171" s="85">
        <v>1187.5</v>
      </c>
      <c r="BH171" s="85">
        <v>736.875</v>
      </c>
      <c r="BI171" s="85">
        <v>60.625</v>
      </c>
      <c r="BJ171" s="85">
        <v>135.625</v>
      </c>
      <c r="BK171" s="85">
        <v>12.5</v>
      </c>
      <c r="BL171" s="85">
        <f t="shared" si="31"/>
        <v>23.559128733780923</v>
      </c>
      <c r="BM171" s="85">
        <f t="shared" si="32"/>
        <v>2.5668539376705883</v>
      </c>
    </row>
    <row r="172" spans="1:65" x14ac:dyDescent="0.2">
      <c r="A172" s="82">
        <v>44194.669396145837</v>
      </c>
      <c r="B172" s="83" t="s">
        <v>1596</v>
      </c>
      <c r="C172" s="83">
        <v>82658</v>
      </c>
      <c r="D172" s="83">
        <v>13240</v>
      </c>
      <c r="E172" s="83" t="s">
        <v>1733</v>
      </c>
      <c r="F172" s="83" t="s">
        <v>1662</v>
      </c>
      <c r="G172" s="83" t="s">
        <v>1734</v>
      </c>
      <c r="H172" s="83" t="s">
        <v>1307</v>
      </c>
      <c r="I172" s="84">
        <v>0.66938460648148146</v>
      </c>
      <c r="J172" s="85">
        <v>11.026999999999999</v>
      </c>
      <c r="K172" s="83" t="s">
        <v>1596</v>
      </c>
      <c r="L172" s="113">
        <v>3.4129999999999998</v>
      </c>
      <c r="M172" s="113">
        <v>0</v>
      </c>
      <c r="N172" s="86">
        <v>0.20300000000000001</v>
      </c>
      <c r="O172" s="86">
        <f t="shared" si="24"/>
        <v>1.8452197701086987E-2</v>
      </c>
      <c r="P172" s="87">
        <v>8.7299999999999999E-3</v>
      </c>
      <c r="Q172" s="87">
        <f t="shared" si="25"/>
        <v>2.4369070560856441E-4</v>
      </c>
      <c r="R172" s="87">
        <v>0.99075999999999997</v>
      </c>
      <c r="S172" s="88">
        <f t="shared" si="26"/>
        <v>130.33160433070867</v>
      </c>
      <c r="T172" s="88">
        <f t="shared" si="27"/>
        <v>3.638099547753193</v>
      </c>
      <c r="U172" s="89">
        <v>0.17</v>
      </c>
      <c r="V172" s="89">
        <f t="shared" si="28"/>
        <v>1.343726162579266E-2</v>
      </c>
      <c r="W172" s="88">
        <f t="shared" si="29"/>
        <v>0.22716814923994691</v>
      </c>
      <c r="X172" s="90">
        <v>1.5</v>
      </c>
      <c r="Y172" s="90">
        <f t="shared" si="30"/>
        <v>2.4001874926763533</v>
      </c>
      <c r="Z172" s="85">
        <v>0.20300000000000001</v>
      </c>
      <c r="AA172" s="85">
        <v>1.7999999999999999E-2</v>
      </c>
      <c r="AB172" s="85">
        <v>8.7299999999999999E-3</v>
      </c>
      <c r="AC172" s="85">
        <v>1.7000000000000001E-4</v>
      </c>
      <c r="AD172" s="85">
        <v>0.99075999999999997</v>
      </c>
      <c r="AE172" s="85">
        <v>114.5475</v>
      </c>
      <c r="AF172" s="85">
        <v>2.230594</v>
      </c>
      <c r="AG172" s="85">
        <v>0.17</v>
      </c>
      <c r="AH172" s="85">
        <v>1.2999999999999999E-2</v>
      </c>
      <c r="AI172" s="85">
        <v>-0.97628000000000004</v>
      </c>
      <c r="AJ172" s="85">
        <v>1.5</v>
      </c>
      <c r="AK172" s="85">
        <v>2.4</v>
      </c>
      <c r="AL172" s="85">
        <v>3.14</v>
      </c>
      <c r="AM172" s="85">
        <v>0.22</v>
      </c>
      <c r="AN172" s="85">
        <v>188</v>
      </c>
      <c r="AO172" s="85">
        <v>15</v>
      </c>
      <c r="AP172" s="85">
        <v>56</v>
      </c>
      <c r="AQ172" s="85">
        <v>1.1000000000000001</v>
      </c>
      <c r="AR172" s="85">
        <v>13000</v>
      </c>
      <c r="AS172" s="85">
        <v>18000</v>
      </c>
      <c r="AT172" s="85">
        <v>2550</v>
      </c>
      <c r="AU172" s="85">
        <v>120</v>
      </c>
      <c r="AV172" s="83">
        <v>28.02</v>
      </c>
      <c r="AW172" s="83">
        <v>0.45</v>
      </c>
      <c r="AX172" s="96"/>
      <c r="AY172" s="96"/>
      <c r="AZ172" s="85">
        <v>-5.0000000000000001E-4</v>
      </c>
      <c r="BA172" s="85">
        <v>3.1E-2</v>
      </c>
      <c r="BB172" s="85">
        <v>3706.25</v>
      </c>
      <c r="BC172" s="85">
        <v>368.75</v>
      </c>
      <c r="BD172" s="85">
        <v>2325</v>
      </c>
      <c r="BE172" s="85">
        <v>225</v>
      </c>
      <c r="BF172" s="85">
        <v>14787.5</v>
      </c>
      <c r="BG172" s="85">
        <v>393.75</v>
      </c>
      <c r="BH172" s="85">
        <v>198.125</v>
      </c>
      <c r="BI172" s="85">
        <v>11.875</v>
      </c>
      <c r="BJ172" s="85">
        <v>200</v>
      </c>
      <c r="BK172" s="85">
        <v>31.25</v>
      </c>
      <c r="BL172" s="85">
        <f t="shared" si="31"/>
        <v>97.215661559716096</v>
      </c>
      <c r="BM172" s="85">
        <f t="shared" si="32"/>
        <v>6.3759258986274716</v>
      </c>
    </row>
    <row r="173" spans="1:65" x14ac:dyDescent="0.2">
      <c r="A173" s="82">
        <v>44194.579406793979</v>
      </c>
      <c r="B173" s="83" t="s">
        <v>1599</v>
      </c>
      <c r="C173" s="83">
        <v>77018</v>
      </c>
      <c r="D173" s="83">
        <v>16038</v>
      </c>
      <c r="E173" s="83" t="s">
        <v>1735</v>
      </c>
      <c r="F173" s="83" t="s">
        <v>1662</v>
      </c>
      <c r="G173" s="83" t="s">
        <v>1736</v>
      </c>
      <c r="H173" s="83" t="s">
        <v>1307</v>
      </c>
      <c r="I173" s="84">
        <v>0.5793952546296296</v>
      </c>
      <c r="J173" s="85">
        <v>11.012</v>
      </c>
      <c r="K173" s="83" t="s">
        <v>1599</v>
      </c>
      <c r="L173" s="113">
        <v>4.9740000000000002</v>
      </c>
      <c r="M173" s="113">
        <v>-1.4E-2</v>
      </c>
      <c r="N173" s="86">
        <v>7.3999999999999996E-2</v>
      </c>
      <c r="O173" s="86">
        <f t="shared" si="24"/>
        <v>1.2090922214620355E-2</v>
      </c>
      <c r="P173" s="87">
        <v>7.4159999999999998E-3</v>
      </c>
      <c r="Q173" s="87">
        <f t="shared" si="25"/>
        <v>1.6531128939065233E-4</v>
      </c>
      <c r="R173" s="87">
        <v>0.97097</v>
      </c>
      <c r="S173" s="88">
        <f t="shared" si="26"/>
        <v>153.42441102362204</v>
      </c>
      <c r="T173" s="88">
        <f t="shared" si="27"/>
        <v>3.4200090834760286</v>
      </c>
      <c r="U173" s="89">
        <v>7.1999999999999995E-2</v>
      </c>
      <c r="V173" s="89">
        <f t="shared" si="28"/>
        <v>1.1093854154440646E-2</v>
      </c>
      <c r="W173" s="88">
        <f t="shared" si="29"/>
        <v>8.6697443642681241E-2</v>
      </c>
      <c r="X173" s="90">
        <v>-0.08</v>
      </c>
      <c r="Y173" s="90">
        <f t="shared" si="30"/>
        <v>-0.11001163574822438</v>
      </c>
      <c r="Z173" s="85">
        <v>7.3999999999999996E-2</v>
      </c>
      <c r="AA173" s="85">
        <v>1.2E-2</v>
      </c>
      <c r="AB173" s="85">
        <v>7.4159999999999998E-3</v>
      </c>
      <c r="AC173" s="85">
        <v>7.2999999999999999E-5</v>
      </c>
      <c r="AD173" s="85">
        <v>0.97097</v>
      </c>
      <c r="AE173" s="85">
        <v>134.84360000000001</v>
      </c>
      <c r="AF173" s="85">
        <v>1.3273440000000001</v>
      </c>
      <c r="AG173" s="85">
        <v>7.1999999999999995E-2</v>
      </c>
      <c r="AH173" s="85">
        <v>1.0999999999999999E-2</v>
      </c>
      <c r="AI173" s="85">
        <v>-0.96165</v>
      </c>
      <c r="AJ173" s="85">
        <v>-0.08</v>
      </c>
      <c r="AK173" s="85">
        <v>0.11</v>
      </c>
      <c r="AL173" s="85">
        <v>21.4</v>
      </c>
      <c r="AM173" s="85">
        <v>7.2</v>
      </c>
      <c r="AN173" s="85">
        <v>72</v>
      </c>
      <c r="AO173" s="85">
        <v>12</v>
      </c>
      <c r="AP173" s="85">
        <v>47.63</v>
      </c>
      <c r="AQ173" s="85">
        <v>0.47</v>
      </c>
      <c r="AR173" s="85">
        <v>-2000</v>
      </c>
      <c r="AS173" s="85">
        <v>2600</v>
      </c>
      <c r="AT173" s="85">
        <v>910</v>
      </c>
      <c r="AU173" s="85">
        <v>280</v>
      </c>
      <c r="AV173" s="83">
        <v>44.22</v>
      </c>
      <c r="AW173" s="83">
        <v>0.63</v>
      </c>
      <c r="AZ173" s="85">
        <v>-2.8000000000000001E-2</v>
      </c>
      <c r="BA173" s="85">
        <v>2.5999999999999999E-2</v>
      </c>
      <c r="BB173" s="85">
        <v>968.75</v>
      </c>
      <c r="BC173" s="85">
        <v>462.5</v>
      </c>
      <c r="BD173" s="85">
        <v>1368.75</v>
      </c>
      <c r="BE173" s="85">
        <v>237.5</v>
      </c>
      <c r="BF173" s="85">
        <v>20462.5</v>
      </c>
      <c r="BG173" s="85">
        <v>387.5</v>
      </c>
      <c r="BH173" s="85">
        <v>189.375</v>
      </c>
      <c r="BI173" s="85">
        <v>16.25</v>
      </c>
      <c r="BJ173" s="85">
        <v>305.625</v>
      </c>
      <c r="BK173" s="85">
        <v>22.5</v>
      </c>
      <c r="BL173" s="85">
        <f t="shared" si="31"/>
        <v>171.86895563583943</v>
      </c>
      <c r="BM173" s="85">
        <f t="shared" si="32"/>
        <v>15.102700803249308</v>
      </c>
    </row>
    <row r="174" spans="1:65" x14ac:dyDescent="0.2">
      <c r="A174" s="82">
        <v>44194.579854421296</v>
      </c>
      <c r="B174" s="83" t="s">
        <v>1602</v>
      </c>
      <c r="C174" s="83">
        <v>81733</v>
      </c>
      <c r="D174" s="83">
        <v>13995</v>
      </c>
      <c r="E174" s="83" t="s">
        <v>1737</v>
      </c>
      <c r="F174" s="83" t="s">
        <v>1662</v>
      </c>
      <c r="G174" s="83" t="s">
        <v>1738</v>
      </c>
      <c r="H174" s="83" t="s">
        <v>1307</v>
      </c>
      <c r="I174" s="84">
        <v>0.57984282407407406</v>
      </c>
      <c r="J174" s="85">
        <v>11.007</v>
      </c>
      <c r="K174" s="83" t="s">
        <v>1602</v>
      </c>
      <c r="L174" s="113">
        <v>2.2189999999999999</v>
      </c>
      <c r="M174" s="113">
        <v>-3.0000000000000001E-3</v>
      </c>
      <c r="N174" s="86">
        <v>0.107</v>
      </c>
      <c r="O174" s="86">
        <f t="shared" si="24"/>
        <v>3.0076229816916874E-2</v>
      </c>
      <c r="P174" s="87">
        <v>7.8499999999999993E-3</v>
      </c>
      <c r="Q174" s="87">
        <f t="shared" si="25"/>
        <v>2.2416288720481807E-4</v>
      </c>
      <c r="R174" s="87">
        <v>0.98946999999999996</v>
      </c>
      <c r="S174" s="88">
        <f t="shared" si="26"/>
        <v>144.94203346456692</v>
      </c>
      <c r="T174" s="88">
        <f t="shared" si="27"/>
        <v>4.138933486117736</v>
      </c>
      <c r="U174" s="89">
        <v>9.8000000000000004E-2</v>
      </c>
      <c r="V174" s="89">
        <f t="shared" si="28"/>
        <v>2.507671429832864E-2</v>
      </c>
      <c r="W174" s="88">
        <f t="shared" si="29"/>
        <v>0.11371862786989999</v>
      </c>
      <c r="X174" s="90">
        <v>0.15</v>
      </c>
      <c r="Y174" s="90">
        <f t="shared" si="30"/>
        <v>0.27001666615229514</v>
      </c>
      <c r="Z174" s="85">
        <v>0.107</v>
      </c>
      <c r="AA174" s="85">
        <v>0.03</v>
      </c>
      <c r="AB174" s="85">
        <v>7.8499999999999993E-3</v>
      </c>
      <c r="AC174" s="85">
        <v>1.6000000000000001E-4</v>
      </c>
      <c r="AD174" s="85">
        <v>0.98946999999999996</v>
      </c>
      <c r="AE174" s="85">
        <v>127.38849999999999</v>
      </c>
      <c r="AF174" s="85">
        <v>2.596454</v>
      </c>
      <c r="AG174" s="85">
        <v>9.8000000000000004E-2</v>
      </c>
      <c r="AH174" s="85">
        <v>2.5000000000000001E-2</v>
      </c>
      <c r="AI174" s="85">
        <v>-0.97750000000000004</v>
      </c>
      <c r="AJ174" s="85">
        <v>0.15</v>
      </c>
      <c r="AK174" s="85">
        <v>0.27</v>
      </c>
      <c r="AL174" s="85">
        <v>11.7</v>
      </c>
      <c r="AM174" s="85">
        <v>4.7</v>
      </c>
      <c r="AN174" s="85">
        <v>102</v>
      </c>
      <c r="AO174" s="85">
        <v>27</v>
      </c>
      <c r="AP174" s="85">
        <v>50.4</v>
      </c>
      <c r="AQ174" s="85">
        <v>1</v>
      </c>
      <c r="AR174" s="85">
        <v>300</v>
      </c>
      <c r="AS174" s="85">
        <v>1900</v>
      </c>
      <c r="AT174" s="85">
        <v>1580</v>
      </c>
      <c r="AU174" s="85">
        <v>510</v>
      </c>
      <c r="AV174" s="83">
        <v>19.71</v>
      </c>
      <c r="AW174" s="83">
        <v>0.51</v>
      </c>
      <c r="AZ174" s="85">
        <v>-7.0000000000000001E-3</v>
      </c>
      <c r="BA174" s="85">
        <v>0.04</v>
      </c>
      <c r="BB174" s="85">
        <v>993.75</v>
      </c>
      <c r="BC174" s="85">
        <v>543.75</v>
      </c>
      <c r="BD174" s="85">
        <v>893.75</v>
      </c>
      <c r="BE174" s="85">
        <v>275</v>
      </c>
      <c r="BF174" s="85">
        <v>9618.75</v>
      </c>
      <c r="BG174" s="85">
        <v>400</v>
      </c>
      <c r="BH174" s="85">
        <v>63.125</v>
      </c>
      <c r="BI174" s="85">
        <v>23.75</v>
      </c>
      <c r="BJ174" s="85">
        <v>76.875</v>
      </c>
      <c r="BK174" s="85">
        <v>21.875</v>
      </c>
      <c r="BL174" s="85">
        <f t="shared" si="31"/>
        <v>211.68915401801135</v>
      </c>
      <c r="BM174" s="85">
        <f t="shared" si="32"/>
        <v>80.130454403491825</v>
      </c>
    </row>
    <row r="175" spans="1:65" x14ac:dyDescent="0.2">
      <c r="A175" s="82">
        <v>44194.597758368058</v>
      </c>
      <c r="B175" s="83" t="s">
        <v>1605</v>
      </c>
      <c r="C175" s="83">
        <v>81709</v>
      </c>
      <c r="D175" s="83">
        <v>13634</v>
      </c>
      <c r="E175" s="83" t="s">
        <v>1336</v>
      </c>
      <c r="F175" s="83" t="s">
        <v>1662</v>
      </c>
      <c r="G175" s="83" t="s">
        <v>1739</v>
      </c>
      <c r="H175" s="83" t="s">
        <v>1307</v>
      </c>
      <c r="I175" s="84">
        <v>0.59774675925925924</v>
      </c>
      <c r="J175" s="85">
        <v>11.122</v>
      </c>
      <c r="K175" s="83" t="s">
        <v>1605</v>
      </c>
      <c r="L175" s="113">
        <v>0.83799999999999997</v>
      </c>
      <c r="M175" s="113">
        <v>-1.0999999999999999E-2</v>
      </c>
      <c r="N175" s="86">
        <v>0.24</v>
      </c>
      <c r="O175" s="86">
        <f t="shared" si="24"/>
        <v>0.11010467746649095</v>
      </c>
      <c r="P175" s="87">
        <v>9.0200000000000002E-3</v>
      </c>
      <c r="Q175" s="87">
        <f t="shared" si="25"/>
        <v>9.2770909233444519E-4</v>
      </c>
      <c r="R175" s="87">
        <v>0.99865999999999999</v>
      </c>
      <c r="S175" s="88">
        <f t="shared" si="26"/>
        <v>126.14133188976378</v>
      </c>
      <c r="T175" s="88">
        <f t="shared" si="27"/>
        <v>12.973667596313938</v>
      </c>
      <c r="U175" s="89">
        <v>0.19700000000000001</v>
      </c>
      <c r="V175" s="89">
        <f t="shared" si="28"/>
        <v>6.8114048477535091E-2</v>
      </c>
      <c r="W175" s="88">
        <f t="shared" si="29"/>
        <v>0.24436312004220095</v>
      </c>
      <c r="X175" s="90">
        <v>0.04</v>
      </c>
      <c r="Y175" s="90">
        <f t="shared" si="30"/>
        <v>0.17000188234251998</v>
      </c>
      <c r="Z175" s="85">
        <v>0.24</v>
      </c>
      <c r="AA175" s="85">
        <v>0.11</v>
      </c>
      <c r="AB175" s="85">
        <v>9.0200000000000002E-3</v>
      </c>
      <c r="AC175" s="85">
        <v>9.1E-4</v>
      </c>
      <c r="AD175" s="85">
        <v>0.99865999999999999</v>
      </c>
      <c r="AE175" s="85">
        <v>110.8647</v>
      </c>
      <c r="AF175" s="85">
        <v>11.184799999999999</v>
      </c>
      <c r="AG175" s="85">
        <v>0.19700000000000001</v>
      </c>
      <c r="AH175" s="85">
        <v>6.8000000000000005E-2</v>
      </c>
      <c r="AI175" s="85">
        <v>-0.99550000000000005</v>
      </c>
      <c r="AJ175" s="85">
        <v>0.04</v>
      </c>
      <c r="AK175" s="85">
        <v>0.17</v>
      </c>
      <c r="AL175" s="85">
        <v>3.4</v>
      </c>
      <c r="AM175" s="85">
        <v>1.2</v>
      </c>
      <c r="AN175" s="85">
        <v>206</v>
      </c>
      <c r="AO175" s="85">
        <v>83</v>
      </c>
      <c r="AP175" s="85">
        <v>57.9</v>
      </c>
      <c r="AQ175" s="85">
        <v>5.8</v>
      </c>
      <c r="AR175" s="85">
        <v>1300</v>
      </c>
      <c r="AS175" s="85">
        <v>3600</v>
      </c>
      <c r="AT175" s="85">
        <v>2540</v>
      </c>
      <c r="AU175" s="85">
        <v>530</v>
      </c>
      <c r="AV175" s="83">
        <v>7.11</v>
      </c>
      <c r="AW175" s="83">
        <v>0.23</v>
      </c>
      <c r="AZ175" s="85">
        <v>-0.02</v>
      </c>
      <c r="BA175" s="85">
        <v>2.5000000000000001E-2</v>
      </c>
      <c r="BB175" s="85">
        <v>1187.5</v>
      </c>
      <c r="BC175" s="85">
        <v>750</v>
      </c>
      <c r="BD175" s="85">
        <v>712.5</v>
      </c>
      <c r="BE175" s="85">
        <v>356.25</v>
      </c>
      <c r="BF175" s="85">
        <v>3987.5</v>
      </c>
      <c r="BG175" s="85">
        <v>518.75</v>
      </c>
      <c r="BH175" s="85">
        <v>69.375</v>
      </c>
      <c r="BI175" s="85">
        <v>20.625</v>
      </c>
      <c r="BJ175" s="85">
        <v>86.25</v>
      </c>
      <c r="BK175" s="85">
        <v>16.875</v>
      </c>
      <c r="BL175" s="85">
        <f t="shared" si="31"/>
        <v>80.504901960784309</v>
      </c>
      <c r="BM175" s="85">
        <f t="shared" si="32"/>
        <v>26.125067859190654</v>
      </c>
    </row>
    <row r="176" spans="1:65" x14ac:dyDescent="0.2">
      <c r="A176" s="82">
        <v>44194.61522359954</v>
      </c>
      <c r="B176" s="83" t="s">
        <v>1608</v>
      </c>
      <c r="C176" s="83">
        <v>77031</v>
      </c>
      <c r="D176" s="83">
        <v>16398</v>
      </c>
      <c r="E176" s="83" t="s">
        <v>1423</v>
      </c>
      <c r="F176" s="83" t="s">
        <v>1662</v>
      </c>
      <c r="G176" s="83" t="s">
        <v>1740</v>
      </c>
      <c r="H176" s="83" t="s">
        <v>1307</v>
      </c>
      <c r="I176" s="84">
        <v>0.61521203703703697</v>
      </c>
      <c r="J176" s="85">
        <v>11.045</v>
      </c>
      <c r="K176" s="83" t="s">
        <v>1608</v>
      </c>
      <c r="L176" s="113">
        <v>6.36</v>
      </c>
      <c r="M176" s="113">
        <v>1.4E-2</v>
      </c>
      <c r="N176" s="86">
        <v>5.4800000000000001E-2</v>
      </c>
      <c r="O176" s="86">
        <f t="shared" si="24"/>
        <v>2.022675455924652E-3</v>
      </c>
      <c r="P176" s="87">
        <v>7.5640000000000004E-3</v>
      </c>
      <c r="Q176" s="87">
        <f t="shared" si="25"/>
        <v>1.5333179187630984E-4</v>
      </c>
      <c r="R176" s="87">
        <v>0.31206</v>
      </c>
      <c r="S176" s="88">
        <f t="shared" si="26"/>
        <v>150.42245196850394</v>
      </c>
      <c r="T176" s="88">
        <f t="shared" si="27"/>
        <v>3.0492522578270935</v>
      </c>
      <c r="U176" s="89">
        <v>5.2200000000000003E-2</v>
      </c>
      <c r="V176" s="89">
        <f t="shared" si="28"/>
        <v>1.9104805678153336E-3</v>
      </c>
      <c r="W176" s="88">
        <f t="shared" si="29"/>
        <v>0.17195829527093903</v>
      </c>
      <c r="X176" s="90">
        <v>1.2E-2</v>
      </c>
      <c r="Y176" s="90">
        <f t="shared" si="30"/>
        <v>1.7001694033242691E-2</v>
      </c>
      <c r="Z176" s="85">
        <v>5.4800000000000001E-2</v>
      </c>
      <c r="AA176" s="85">
        <v>1.6999999999999999E-3</v>
      </c>
      <c r="AB176" s="85">
        <v>7.5640000000000004E-3</v>
      </c>
      <c r="AC176" s="85">
        <v>2.5000000000000001E-5</v>
      </c>
      <c r="AD176" s="85">
        <v>0.31206</v>
      </c>
      <c r="AE176" s="85">
        <v>132.20519999999999</v>
      </c>
      <c r="AF176" s="85">
        <v>0.43695529999999999</v>
      </c>
      <c r="AG176" s="85">
        <v>5.2200000000000003E-2</v>
      </c>
      <c r="AH176" s="85">
        <v>1.6000000000000001E-3</v>
      </c>
      <c r="AI176" s="85">
        <v>-0.26634000000000002</v>
      </c>
      <c r="AJ176" s="85">
        <v>1.2E-2</v>
      </c>
      <c r="AK176" s="85">
        <v>1.7000000000000001E-2</v>
      </c>
      <c r="AL176" s="85">
        <v>112</v>
      </c>
      <c r="AM176" s="85">
        <v>37</v>
      </c>
      <c r="AN176" s="85">
        <v>54.1</v>
      </c>
      <c r="AO176" s="85">
        <v>1.7</v>
      </c>
      <c r="AP176" s="85">
        <v>48.58</v>
      </c>
      <c r="AQ176" s="85">
        <v>0.16</v>
      </c>
      <c r="AR176" s="85">
        <v>230</v>
      </c>
      <c r="AS176" s="85">
        <v>330</v>
      </c>
      <c r="AT176" s="85">
        <v>290</v>
      </c>
      <c r="AU176" s="85">
        <v>70</v>
      </c>
      <c r="AV176" s="83">
        <v>54.05</v>
      </c>
      <c r="AW176" s="83">
        <v>0.56999999999999995</v>
      </c>
      <c r="AZ176" s="85">
        <v>2.5000000000000001E-2</v>
      </c>
      <c r="BA176" s="85">
        <v>2.8000000000000001E-2</v>
      </c>
      <c r="BB176" s="85">
        <v>212.5</v>
      </c>
      <c r="BC176" s="85">
        <v>68.75</v>
      </c>
      <c r="BD176" s="85">
        <v>1231.875</v>
      </c>
      <c r="BE176" s="85">
        <v>41.25</v>
      </c>
      <c r="BF176" s="85">
        <v>25350</v>
      </c>
      <c r="BG176" s="85">
        <v>231.25</v>
      </c>
      <c r="BH176" s="85">
        <v>188.125</v>
      </c>
      <c r="BI176" s="85">
        <v>12.5</v>
      </c>
      <c r="BJ176" s="85">
        <v>296.25</v>
      </c>
      <c r="BK176" s="85">
        <v>39.375</v>
      </c>
      <c r="BL176" s="85">
        <f t="shared" si="31"/>
        <v>211.31044686538206</v>
      </c>
      <c r="BM176" s="85">
        <f t="shared" si="32"/>
        <v>14.172266439482836</v>
      </c>
    </row>
    <row r="177" spans="1:65" x14ac:dyDescent="0.2">
      <c r="A177" s="82">
        <v>44194.615673958331</v>
      </c>
      <c r="B177" s="83" t="s">
        <v>1611</v>
      </c>
      <c r="C177" s="83">
        <v>82365</v>
      </c>
      <c r="D177" s="83">
        <v>13725</v>
      </c>
      <c r="E177" s="83" t="s">
        <v>1552</v>
      </c>
      <c r="F177" s="83" t="s">
        <v>1662</v>
      </c>
      <c r="G177" s="83" t="s">
        <v>1741</v>
      </c>
      <c r="H177" s="83" t="s">
        <v>1307</v>
      </c>
      <c r="I177" s="84">
        <v>0.61566238425925923</v>
      </c>
      <c r="J177" s="85">
        <v>11.069000000000001</v>
      </c>
      <c r="K177" s="83" t="s">
        <v>1611</v>
      </c>
      <c r="L177" s="113">
        <v>2.0820000000000002E-2</v>
      </c>
      <c r="M177" s="113">
        <v>-3.2000000000000001E-2</v>
      </c>
      <c r="N177" s="86">
        <v>4.8</v>
      </c>
      <c r="O177" s="86">
        <f t="shared" si="24"/>
        <v>2.202093549329819</v>
      </c>
      <c r="P177" s="87">
        <v>0.05</v>
      </c>
      <c r="Q177" s="87">
        <f t="shared" si="25"/>
        <v>2.0024984394500789E-2</v>
      </c>
      <c r="R177" s="87">
        <v>0.99978</v>
      </c>
      <c r="S177" s="88">
        <f t="shared" si="26"/>
        <v>22.755905511811022</v>
      </c>
      <c r="T177" s="88">
        <f t="shared" si="27"/>
        <v>9.113733055135004</v>
      </c>
      <c r="U177" s="89">
        <v>0.67700000000000005</v>
      </c>
      <c r="V177" s="89">
        <f t="shared" si="28"/>
        <v>4.8911466958168413E-2</v>
      </c>
      <c r="W177" s="88">
        <f t="shared" si="29"/>
        <v>0.65100257890323665</v>
      </c>
      <c r="X177" s="90">
        <v>-5.7000000000000002E-2</v>
      </c>
      <c r="Y177" s="90">
        <f t="shared" si="30"/>
        <v>-5.7011398860227942E-2</v>
      </c>
      <c r="Z177" s="85">
        <v>4.8</v>
      </c>
      <c r="AA177" s="85">
        <v>2.2000000000000002</v>
      </c>
      <c r="AB177" s="85">
        <v>0.05</v>
      </c>
      <c r="AC177" s="85">
        <v>0.02</v>
      </c>
      <c r="AD177" s="85">
        <v>0.99978</v>
      </c>
      <c r="AE177" s="85">
        <v>20</v>
      </c>
      <c r="AF177" s="85">
        <v>8</v>
      </c>
      <c r="AG177" s="85">
        <v>0.67700000000000005</v>
      </c>
      <c r="AH177" s="85">
        <v>4.7E-2</v>
      </c>
      <c r="AI177" s="85">
        <v>-0.85246</v>
      </c>
      <c r="AJ177" s="85">
        <v>-5.7000000000000002E-2</v>
      </c>
      <c r="AK177" s="85">
        <v>5.7000000000000002E-2</v>
      </c>
      <c r="AL177" s="85">
        <v>0.61699999999999999</v>
      </c>
      <c r="AM177" s="85">
        <v>4.7E-2</v>
      </c>
      <c r="AN177" s="85">
        <v>1650</v>
      </c>
      <c r="AO177" s="85">
        <v>330</v>
      </c>
      <c r="AP177" s="85">
        <v>310</v>
      </c>
      <c r="AQ177" s="85">
        <v>120</v>
      </c>
      <c r="AR177" s="85">
        <v>-1300</v>
      </c>
      <c r="AS177" s="85">
        <v>1300</v>
      </c>
      <c r="AT177" s="85">
        <v>4680</v>
      </c>
      <c r="AU177" s="85">
        <v>110</v>
      </c>
      <c r="AV177" s="83">
        <v>0.17699999999999999</v>
      </c>
      <c r="AW177" s="83">
        <v>2.0999999999999999E-3</v>
      </c>
      <c r="AZ177" s="85">
        <v>-5.7000000000000002E-2</v>
      </c>
      <c r="BA177" s="85">
        <v>2.3E-2</v>
      </c>
      <c r="BB177" s="85">
        <v>718.75</v>
      </c>
      <c r="BC177" s="85">
        <v>350</v>
      </c>
      <c r="BD177" s="85">
        <v>350</v>
      </c>
      <c r="BE177" s="85">
        <v>168.75</v>
      </c>
      <c r="BF177" s="85">
        <v>543.75</v>
      </c>
      <c r="BG177" s="85">
        <v>225</v>
      </c>
      <c r="BH177" s="85">
        <v>98.75</v>
      </c>
      <c r="BI177" s="85">
        <v>10.625</v>
      </c>
      <c r="BJ177" s="85">
        <v>124.375</v>
      </c>
      <c r="BK177" s="85">
        <v>20</v>
      </c>
      <c r="BL177" s="85">
        <f t="shared" si="31"/>
        <v>7.7529508319033056</v>
      </c>
      <c r="BM177" s="85">
        <f t="shared" si="32"/>
        <v>3.3147958915578939</v>
      </c>
    </row>
    <row r="178" spans="1:65" x14ac:dyDescent="0.2">
      <c r="A178" s="82">
        <v>44194.633421932871</v>
      </c>
      <c r="B178" s="83" t="s">
        <v>1614</v>
      </c>
      <c r="C178" s="83">
        <v>82295</v>
      </c>
      <c r="D178" s="83">
        <v>13148</v>
      </c>
      <c r="E178" s="83" t="s">
        <v>1742</v>
      </c>
      <c r="F178" s="83" t="s">
        <v>1662</v>
      </c>
      <c r="G178" s="83" t="s">
        <v>1743</v>
      </c>
      <c r="H178" s="83" t="s">
        <v>1307</v>
      </c>
      <c r="I178" s="84">
        <v>0.63341041666666664</v>
      </c>
      <c r="J178" s="85">
        <v>11.012</v>
      </c>
      <c r="K178" s="83" t="s">
        <v>1614</v>
      </c>
      <c r="L178" s="113">
        <v>0.30059999999999998</v>
      </c>
      <c r="M178" s="113">
        <v>2.3E-2</v>
      </c>
      <c r="N178" s="86">
        <v>1</v>
      </c>
      <c r="O178" s="86">
        <f t="shared" si="24"/>
        <v>0.29068883707497267</v>
      </c>
      <c r="P178" s="87">
        <v>1.54E-2</v>
      </c>
      <c r="Q178" s="87">
        <f t="shared" si="25"/>
        <v>2.4196826238166028E-3</v>
      </c>
      <c r="R178" s="87">
        <v>0.99924000000000002</v>
      </c>
      <c r="S178" s="88">
        <f t="shared" si="26"/>
        <v>73.882804488188967</v>
      </c>
      <c r="T178" s="88">
        <f t="shared" si="27"/>
        <v>11.608632791568199</v>
      </c>
      <c r="U178" s="89">
        <v>0.47299999999999998</v>
      </c>
      <c r="V178" s="89">
        <f t="shared" si="28"/>
        <v>6.6674519870787236E-2</v>
      </c>
      <c r="W178" s="88">
        <f t="shared" si="29"/>
        <v>0.45854215375359225</v>
      </c>
      <c r="X178" s="90">
        <v>0.34</v>
      </c>
      <c r="Y178" s="90">
        <f t="shared" si="30"/>
        <v>0.18012839864940786</v>
      </c>
      <c r="Z178" s="85">
        <v>1</v>
      </c>
      <c r="AA178" s="85">
        <v>0.28999999999999998</v>
      </c>
      <c r="AB178" s="85">
        <v>1.54E-2</v>
      </c>
      <c r="AC178" s="85">
        <v>2.3999999999999998E-3</v>
      </c>
      <c r="AD178" s="85">
        <v>0.99924000000000002</v>
      </c>
      <c r="AE178" s="85">
        <v>64.935059999999993</v>
      </c>
      <c r="AF178" s="85">
        <v>10.11975</v>
      </c>
      <c r="AG178" s="85">
        <v>0.47299999999999998</v>
      </c>
      <c r="AH178" s="85">
        <v>6.6000000000000003E-2</v>
      </c>
      <c r="AI178" s="85">
        <v>-0.98229999999999995</v>
      </c>
      <c r="AJ178" s="85">
        <v>0.34</v>
      </c>
      <c r="AK178" s="85">
        <v>0.18</v>
      </c>
      <c r="AL178" s="85">
        <v>0.97</v>
      </c>
      <c r="AM178" s="85">
        <v>0.14000000000000001</v>
      </c>
      <c r="AN178" s="85">
        <v>680</v>
      </c>
      <c r="AO178" s="85">
        <v>130</v>
      </c>
      <c r="AP178" s="85">
        <v>98</v>
      </c>
      <c r="AQ178" s="85">
        <v>15</v>
      </c>
      <c r="AR178" s="85">
        <v>5400</v>
      </c>
      <c r="AS178" s="85">
        <v>2700</v>
      </c>
      <c r="AT178" s="85">
        <v>4120</v>
      </c>
      <c r="AU178" s="85">
        <v>200</v>
      </c>
      <c r="AV178" s="83">
        <v>2.5329999999999999</v>
      </c>
      <c r="AW178" s="83">
        <v>2.8000000000000001E-2</v>
      </c>
      <c r="AZ178" s="85">
        <v>4.1000000000000002E-2</v>
      </c>
      <c r="BA178" s="85">
        <v>1.8000000000000002E-2</v>
      </c>
      <c r="BB178" s="85">
        <v>2012.5</v>
      </c>
      <c r="BC178" s="85">
        <v>587.5</v>
      </c>
      <c r="BD178" s="85">
        <v>1043.75</v>
      </c>
      <c r="BE178" s="85">
        <v>300</v>
      </c>
      <c r="BF178" s="85">
        <v>2393.75</v>
      </c>
      <c r="BG178" s="85">
        <v>356.25</v>
      </c>
      <c r="BH178" s="85">
        <v>156.875</v>
      </c>
      <c r="BI178" s="85">
        <v>17.5</v>
      </c>
      <c r="BJ178" s="85">
        <v>161.875</v>
      </c>
      <c r="BK178" s="85">
        <v>21.875</v>
      </c>
      <c r="BL178" s="85">
        <f t="shared" si="31"/>
        <v>20.009307973188836</v>
      </c>
      <c r="BM178" s="85">
        <f t="shared" si="32"/>
        <v>3.7215778197832821</v>
      </c>
    </row>
    <row r="179" spans="1:65" x14ac:dyDescent="0.2">
      <c r="A179" s="82">
        <v>44194.651229328701</v>
      </c>
      <c r="B179" s="83" t="s">
        <v>1617</v>
      </c>
      <c r="C179" s="83">
        <v>76274</v>
      </c>
      <c r="D179" s="83">
        <v>16689</v>
      </c>
      <c r="E179" s="83" t="s">
        <v>1744</v>
      </c>
      <c r="F179" s="83" t="s">
        <v>1662</v>
      </c>
      <c r="G179" s="83" t="s">
        <v>1745</v>
      </c>
      <c r="H179" s="83" t="s">
        <v>1307</v>
      </c>
      <c r="I179" s="84">
        <v>0.65121770833333337</v>
      </c>
      <c r="J179" s="85">
        <v>11.074</v>
      </c>
      <c r="K179" s="83" t="s">
        <v>1617</v>
      </c>
      <c r="L179" s="113">
        <v>2.5150000000000001</v>
      </c>
      <c r="M179" s="113">
        <v>-1.4E-2</v>
      </c>
      <c r="N179" s="86">
        <v>0.254</v>
      </c>
      <c r="O179" s="86">
        <f t="shared" si="24"/>
        <v>3.5366741438815089E-2</v>
      </c>
      <c r="P179" s="87">
        <v>9.2599999999999991E-3</v>
      </c>
      <c r="Q179" s="87">
        <f t="shared" si="25"/>
        <v>3.9597858527955768E-4</v>
      </c>
      <c r="R179" s="87">
        <v>0.99297000000000002</v>
      </c>
      <c r="S179" s="88">
        <f t="shared" si="26"/>
        <v>122.87210472440944</v>
      </c>
      <c r="T179" s="88">
        <f t="shared" si="27"/>
        <v>5.2542882663589561</v>
      </c>
      <c r="U179" s="89">
        <v>0.2</v>
      </c>
      <c r="V179" s="89">
        <f t="shared" si="28"/>
        <v>2.0396078054371138E-2</v>
      </c>
      <c r="W179" s="88">
        <f t="shared" si="29"/>
        <v>0.30091410338253277</v>
      </c>
      <c r="X179" s="90">
        <v>-0.4</v>
      </c>
      <c r="Y179" s="90">
        <f t="shared" si="30"/>
        <v>-1.0000319994880165</v>
      </c>
      <c r="Z179" s="85">
        <v>0.254</v>
      </c>
      <c r="AA179" s="85">
        <v>3.5000000000000003E-2</v>
      </c>
      <c r="AB179" s="85">
        <v>9.2599999999999991E-3</v>
      </c>
      <c r="AC179" s="85">
        <v>3.5E-4</v>
      </c>
      <c r="AD179" s="85">
        <v>0.99297000000000002</v>
      </c>
      <c r="AE179" s="85">
        <v>107.9914</v>
      </c>
      <c r="AF179" s="85">
        <v>4.081747</v>
      </c>
      <c r="AG179" s="85">
        <v>0.2</v>
      </c>
      <c r="AH179" s="85">
        <v>0.02</v>
      </c>
      <c r="AI179" s="85">
        <v>-0.98499999999999999</v>
      </c>
      <c r="AJ179" s="85">
        <v>-0.4</v>
      </c>
      <c r="AK179" s="85">
        <v>1</v>
      </c>
      <c r="AL179" s="85">
        <v>2.56</v>
      </c>
      <c r="AM179" s="85">
        <v>0.34</v>
      </c>
      <c r="AN179" s="85">
        <v>240</v>
      </c>
      <c r="AO179" s="85">
        <v>34</v>
      </c>
      <c r="AP179" s="85">
        <v>59.4</v>
      </c>
      <c r="AQ179" s="85">
        <v>2.2000000000000002</v>
      </c>
      <c r="AR179" s="85">
        <v>1300</v>
      </c>
      <c r="AS179" s="85">
        <v>8600</v>
      </c>
      <c r="AT179" s="85">
        <v>2860</v>
      </c>
      <c r="AU179" s="85">
        <v>180</v>
      </c>
      <c r="AV179" s="83">
        <v>20.85</v>
      </c>
      <c r="AW179" s="83">
        <v>0.28000000000000003</v>
      </c>
      <c r="AZ179" s="85">
        <v>-2.5000000000000001E-2</v>
      </c>
      <c r="BA179" s="85">
        <v>2.5999999999999999E-2</v>
      </c>
      <c r="BB179" s="85">
        <v>3562.5</v>
      </c>
      <c r="BC179" s="85">
        <v>687.5</v>
      </c>
      <c r="BD179" s="85">
        <v>2175</v>
      </c>
      <c r="BE179" s="85">
        <v>337.5</v>
      </c>
      <c r="BF179" s="85">
        <v>11806.25</v>
      </c>
      <c r="BG179" s="85">
        <v>600</v>
      </c>
      <c r="BH179" s="85">
        <v>313.125</v>
      </c>
      <c r="BI179" s="85">
        <v>19.375</v>
      </c>
      <c r="BJ179" s="85">
        <v>301.875</v>
      </c>
      <c r="BK179" s="85">
        <v>12.5</v>
      </c>
      <c r="BL179" s="85">
        <f t="shared" si="31"/>
        <v>48.451499572655081</v>
      </c>
      <c r="BM179" s="85">
        <f t="shared" si="32"/>
        <v>3.879569778696371</v>
      </c>
    </row>
    <row r="180" spans="1:65" x14ac:dyDescent="0.2">
      <c r="A180" s="82">
        <v>44194.651677951391</v>
      </c>
      <c r="B180" s="83" t="s">
        <v>1620</v>
      </c>
      <c r="C180" s="83">
        <v>82501</v>
      </c>
      <c r="D180" s="83">
        <v>13506</v>
      </c>
      <c r="E180" s="83" t="s">
        <v>1746</v>
      </c>
      <c r="F180" s="83" t="s">
        <v>1662</v>
      </c>
      <c r="G180" s="83" t="s">
        <v>1747</v>
      </c>
      <c r="H180" s="83" t="s">
        <v>1307</v>
      </c>
      <c r="I180" s="84">
        <v>0.65166631944444442</v>
      </c>
      <c r="J180" s="85">
        <v>11.005000000000001</v>
      </c>
      <c r="K180" s="83" t="s">
        <v>1620</v>
      </c>
      <c r="L180" s="113">
        <v>3.099E-2</v>
      </c>
      <c r="M180" s="113">
        <v>1.2E-2</v>
      </c>
      <c r="N180" s="86">
        <v>2.2999999999999998</v>
      </c>
      <c r="O180" s="86">
        <f t="shared" si="24"/>
        <v>1.3008135915649097</v>
      </c>
      <c r="P180" s="87">
        <v>2.9600000000000001E-2</v>
      </c>
      <c r="Q180" s="87">
        <f t="shared" si="25"/>
        <v>9.2190272805757548E-3</v>
      </c>
      <c r="R180" s="87">
        <v>0.99939999999999996</v>
      </c>
      <c r="S180" s="88">
        <f t="shared" si="26"/>
        <v>38.439025275590552</v>
      </c>
      <c r="T180" s="88">
        <f t="shared" si="27"/>
        <v>11.971980489630951</v>
      </c>
      <c r="U180" s="89">
        <v>0.55000000000000004</v>
      </c>
      <c r="V180" s="89">
        <f t="shared" si="28"/>
        <v>0.10060318086422518</v>
      </c>
      <c r="W180" s="88">
        <f t="shared" si="29"/>
        <v>0.50301986449332181</v>
      </c>
      <c r="X180" s="90">
        <v>0.09</v>
      </c>
      <c r="Y180" s="90">
        <f t="shared" si="30"/>
        <v>0.12001349924071041</v>
      </c>
      <c r="Z180" s="85">
        <v>2.2999999999999998</v>
      </c>
      <c r="AA180" s="85">
        <v>1.3</v>
      </c>
      <c r="AB180" s="85">
        <v>2.9600000000000001E-2</v>
      </c>
      <c r="AC180" s="85">
        <v>9.1999999999999998E-3</v>
      </c>
      <c r="AD180" s="85">
        <v>0.99939999999999996</v>
      </c>
      <c r="AE180" s="85">
        <v>33.78378</v>
      </c>
      <c r="AF180" s="85">
        <v>10.50037</v>
      </c>
      <c r="AG180" s="85">
        <v>0.55000000000000004</v>
      </c>
      <c r="AH180" s="85">
        <v>0.1</v>
      </c>
      <c r="AI180" s="85">
        <v>-0.92928999999999995</v>
      </c>
      <c r="AJ180" s="85">
        <v>0.09</v>
      </c>
      <c r="AK180" s="85">
        <v>0.12</v>
      </c>
      <c r="AL180" s="85">
        <v>0.82</v>
      </c>
      <c r="AM180" s="85">
        <v>0.13</v>
      </c>
      <c r="AN180" s="85">
        <v>1110</v>
      </c>
      <c r="AO180" s="85">
        <v>290</v>
      </c>
      <c r="AP180" s="85">
        <v>187</v>
      </c>
      <c r="AQ180" s="85">
        <v>57</v>
      </c>
      <c r="AR180" s="85">
        <v>1400</v>
      </c>
      <c r="AS180" s="85">
        <v>2000</v>
      </c>
      <c r="AT180" s="85">
        <v>4320</v>
      </c>
      <c r="AU180" s="85">
        <v>280</v>
      </c>
      <c r="AV180" s="83">
        <v>0.25680000000000003</v>
      </c>
      <c r="AW180" s="83">
        <v>5.8000000000000005E-3</v>
      </c>
      <c r="AZ180" s="85">
        <v>0.02</v>
      </c>
      <c r="BA180" s="85">
        <v>1.8000000000000002E-2</v>
      </c>
      <c r="BB180" s="85">
        <v>493.75</v>
      </c>
      <c r="BC180" s="85">
        <v>250</v>
      </c>
      <c r="BD180" s="85">
        <v>250</v>
      </c>
      <c r="BE180" s="85">
        <v>131.25</v>
      </c>
      <c r="BF180" s="85">
        <v>468.75</v>
      </c>
      <c r="BG180" s="85">
        <v>143.75</v>
      </c>
      <c r="BH180" s="85">
        <v>86.25</v>
      </c>
      <c r="BI180" s="85">
        <v>11.25</v>
      </c>
      <c r="BJ180" s="85">
        <v>129.375</v>
      </c>
      <c r="BK180" s="85">
        <v>25</v>
      </c>
      <c r="BL180" s="85">
        <f t="shared" si="31"/>
        <v>8.2987782508643395</v>
      </c>
      <c r="BM180" s="85">
        <f t="shared" si="32"/>
        <v>2.7655941796919925</v>
      </c>
    </row>
    <row r="181" spans="1:65" x14ac:dyDescent="0.2">
      <c r="A181" s="82">
        <v>44194.556287210646</v>
      </c>
      <c r="B181" s="83" t="s">
        <v>1623</v>
      </c>
      <c r="C181" s="83">
        <v>64919</v>
      </c>
      <c r="D181" s="83">
        <v>65095</v>
      </c>
      <c r="E181" s="83" t="s">
        <v>1624</v>
      </c>
      <c r="F181" s="83" t="s">
        <v>1662</v>
      </c>
      <c r="G181" s="83" t="s">
        <v>1748</v>
      </c>
      <c r="H181" s="83" t="s">
        <v>1307</v>
      </c>
      <c r="I181" s="84">
        <v>0.55627569444444447</v>
      </c>
      <c r="J181" s="85">
        <v>11.029</v>
      </c>
      <c r="K181" s="83" t="s">
        <v>1623</v>
      </c>
      <c r="L181" s="113">
        <v>3.62</v>
      </c>
      <c r="M181" s="113">
        <v>2.8980000000000001</v>
      </c>
      <c r="N181" s="86">
        <v>0.99</v>
      </c>
      <c r="O181" s="86">
        <f t="shared" si="24"/>
        <v>2.2650386310171401E-2</v>
      </c>
      <c r="P181" s="87">
        <v>0.112</v>
      </c>
      <c r="Q181" s="87">
        <f t="shared" si="25"/>
        <v>2.5899034731047409E-3</v>
      </c>
      <c r="R181" s="87">
        <v>0.95635000000000003</v>
      </c>
      <c r="S181" s="88">
        <f t="shared" si="26"/>
        <v>10.158885901574802</v>
      </c>
      <c r="T181" s="88">
        <f t="shared" si="27"/>
        <v>0.23491548157566886</v>
      </c>
      <c r="U181" s="89">
        <v>6.4159999999999995E-2</v>
      </c>
      <c r="V181" s="89">
        <f t="shared" si="28"/>
        <v>1.3133934064095188E-3</v>
      </c>
      <c r="W181" s="88">
        <f t="shared" si="29"/>
        <v>0.41655695059062225</v>
      </c>
      <c r="X181" s="90">
        <v>1.9029999999999998E-2</v>
      </c>
      <c r="Y181" s="90">
        <f t="shared" si="30"/>
        <v>4.1286360944021213E-4</v>
      </c>
      <c r="Z181" s="85">
        <v>0.99</v>
      </c>
      <c r="AA181" s="85">
        <v>1.0999999999999999E-2</v>
      </c>
      <c r="AB181" s="85">
        <v>0.112</v>
      </c>
      <c r="AC181" s="85">
        <v>1.2999999999999999E-3</v>
      </c>
      <c r="AD181" s="85">
        <v>0.95635000000000003</v>
      </c>
      <c r="AE181" s="85">
        <v>8.9285709999999998</v>
      </c>
      <c r="AF181" s="85">
        <v>0.1036352</v>
      </c>
      <c r="AG181" s="85">
        <v>6.4159999999999995E-2</v>
      </c>
      <c r="AH181" s="85">
        <v>2.7999999999999998E-4</v>
      </c>
      <c r="AI181" s="85">
        <v>0.32751999999999998</v>
      </c>
      <c r="AJ181" s="85">
        <v>1.9029999999999998E-2</v>
      </c>
      <c r="AK181" s="85">
        <v>1.6000000000000001E-4</v>
      </c>
      <c r="AL181" s="85">
        <v>7.4059999999999997</v>
      </c>
      <c r="AM181" s="85">
        <v>3.9E-2</v>
      </c>
      <c r="AN181" s="85">
        <v>698.6</v>
      </c>
      <c r="AO181" s="85">
        <v>5.5</v>
      </c>
      <c r="AP181" s="85">
        <v>684.5</v>
      </c>
      <c r="AQ181" s="85">
        <v>7.3</v>
      </c>
      <c r="AR181" s="85">
        <v>381.1</v>
      </c>
      <c r="AS181" s="85">
        <v>3.3</v>
      </c>
      <c r="AT181" s="85">
        <v>746</v>
      </c>
      <c r="AU181" s="85">
        <v>9.1</v>
      </c>
      <c r="AV181" s="83">
        <v>34.6</v>
      </c>
      <c r="AW181" s="83">
        <v>1.3</v>
      </c>
      <c r="AZ181" s="85">
        <v>6.1139999999999999</v>
      </c>
      <c r="BA181" s="85">
        <v>5.7000000000000002E-2</v>
      </c>
      <c r="BB181" s="85">
        <v>25375</v>
      </c>
      <c r="BC181" s="85">
        <v>812.5</v>
      </c>
      <c r="BD181" s="85">
        <v>14481.25</v>
      </c>
      <c r="BE181" s="85">
        <v>431.25</v>
      </c>
      <c r="BF181" s="85">
        <v>241875</v>
      </c>
      <c r="BG181" s="85">
        <v>6875</v>
      </c>
      <c r="BH181" s="85">
        <v>28.75</v>
      </c>
      <c r="BI181" s="85">
        <v>11.25</v>
      </c>
      <c r="BJ181" s="85">
        <v>41.875</v>
      </c>
      <c r="BK181" s="85">
        <v>10.625</v>
      </c>
      <c r="BL181" s="85">
        <f t="shared" si="31"/>
        <v>12653.235078344849</v>
      </c>
      <c r="BM181" s="85">
        <f t="shared" si="32"/>
        <v>4964.3110360369647</v>
      </c>
    </row>
    <row r="182" spans="1:65" x14ac:dyDescent="0.2">
      <c r="A182" s="82">
        <v>44194.58717673611</v>
      </c>
      <c r="B182" s="83" t="s">
        <v>1626</v>
      </c>
      <c r="C182" s="83">
        <v>64891</v>
      </c>
      <c r="D182" s="83">
        <v>65058</v>
      </c>
      <c r="E182" s="83" t="s">
        <v>1749</v>
      </c>
      <c r="F182" s="83" t="s">
        <v>1662</v>
      </c>
      <c r="G182" s="83" t="s">
        <v>1750</v>
      </c>
      <c r="H182" s="83" t="s">
        <v>1307</v>
      </c>
      <c r="I182" s="84">
        <v>0.58716516203703706</v>
      </c>
      <c r="J182" s="85">
        <v>11.002000000000001</v>
      </c>
      <c r="K182" s="83" t="s">
        <v>1626</v>
      </c>
      <c r="L182" s="113">
        <v>3.53</v>
      </c>
      <c r="M182" s="113">
        <v>2.8740000000000001</v>
      </c>
      <c r="N182" s="86">
        <v>0.95789999999999997</v>
      </c>
      <c r="O182" s="86">
        <f t="shared" si="24"/>
        <v>2.0761237053701784E-2</v>
      </c>
      <c r="P182" s="87">
        <v>0.10816000000000001</v>
      </c>
      <c r="Q182" s="87">
        <f t="shared" si="25"/>
        <v>2.3626117412727807E-3</v>
      </c>
      <c r="R182" s="87">
        <v>0.85880999999999996</v>
      </c>
      <c r="S182" s="88">
        <f t="shared" si="26"/>
        <v>10.519556763779526</v>
      </c>
      <c r="T182" s="88">
        <f t="shared" si="27"/>
        <v>0.22978576619196064</v>
      </c>
      <c r="U182" s="89">
        <v>6.3689999999999997E-2</v>
      </c>
      <c r="V182" s="89">
        <f t="shared" si="28"/>
        <v>1.3476521954866546E-3</v>
      </c>
      <c r="W182" s="88">
        <f t="shared" si="29"/>
        <v>0.45080506034576451</v>
      </c>
      <c r="X182" s="90">
        <v>1.763E-2</v>
      </c>
      <c r="Y182" s="90">
        <f t="shared" si="30"/>
        <v>3.8317980113779487E-4</v>
      </c>
      <c r="Z182" s="85">
        <v>0.95789999999999997</v>
      </c>
      <c r="AA182" s="85">
        <v>8.0000000000000002E-3</v>
      </c>
      <c r="AB182" s="85">
        <v>0.10816000000000001</v>
      </c>
      <c r="AC182" s="85">
        <v>9.5E-4</v>
      </c>
      <c r="AD182" s="85">
        <v>0.85880999999999996</v>
      </c>
      <c r="AE182" s="85">
        <v>9.2455619999999996</v>
      </c>
      <c r="AF182" s="85">
        <v>8.1206399999999998E-2</v>
      </c>
      <c r="AG182" s="85">
        <v>6.3689999999999997E-2</v>
      </c>
      <c r="AH182" s="85">
        <v>4.4000000000000002E-4</v>
      </c>
      <c r="AI182" s="85">
        <v>3.2088999999999999E-2</v>
      </c>
      <c r="AJ182" s="85">
        <v>1.763E-2</v>
      </c>
      <c r="AK182" s="85">
        <v>1.4999999999999999E-4</v>
      </c>
      <c r="AL182" s="85">
        <v>7.4690000000000003</v>
      </c>
      <c r="AM182" s="85">
        <v>2.3E-2</v>
      </c>
      <c r="AN182" s="85">
        <v>682.2</v>
      </c>
      <c r="AO182" s="85">
        <v>4.0999999999999996</v>
      </c>
      <c r="AP182" s="85">
        <v>662</v>
      </c>
      <c r="AQ182" s="85">
        <v>5.5</v>
      </c>
      <c r="AR182" s="85">
        <v>353.2</v>
      </c>
      <c r="AS182" s="85">
        <v>3.1</v>
      </c>
      <c r="AT182" s="85">
        <v>730</v>
      </c>
      <c r="AU182" s="85">
        <v>15</v>
      </c>
      <c r="AV182" s="83">
        <v>30.8</v>
      </c>
      <c r="AW182" s="83">
        <v>1.2</v>
      </c>
      <c r="AZ182" s="85">
        <v>5.3840000000000003</v>
      </c>
      <c r="BA182" s="85">
        <v>0.06</v>
      </c>
      <c r="BB182" s="85">
        <v>21750</v>
      </c>
      <c r="BC182" s="85">
        <v>687.5</v>
      </c>
      <c r="BD182" s="85">
        <v>12325</v>
      </c>
      <c r="BE182" s="85">
        <v>418.75</v>
      </c>
      <c r="BF182" s="85">
        <v>208125</v>
      </c>
      <c r="BG182" s="85">
        <v>6875</v>
      </c>
      <c r="BH182" s="85">
        <v>6.875</v>
      </c>
      <c r="BI182" s="85">
        <v>8.75</v>
      </c>
      <c r="BJ182" s="85">
        <v>-8.125</v>
      </c>
      <c r="BK182" s="85">
        <v>12.5</v>
      </c>
      <c r="BL182" s="85">
        <f t="shared" si="31"/>
        <v>23801.086722359192</v>
      </c>
      <c r="BM182" s="85">
        <f t="shared" si="32"/>
        <v>30302.493485131152</v>
      </c>
    </row>
    <row r="183" spans="1:65" x14ac:dyDescent="0.2">
      <c r="A183" s="82">
        <v>44194.613736574072</v>
      </c>
      <c r="B183" s="83" t="s">
        <v>1629</v>
      </c>
      <c r="C183" s="83">
        <v>64890</v>
      </c>
      <c r="D183" s="83">
        <v>64979</v>
      </c>
      <c r="E183" s="83" t="s">
        <v>1414</v>
      </c>
      <c r="F183" s="83" t="s">
        <v>1662</v>
      </c>
      <c r="G183" s="83" t="s">
        <v>1751</v>
      </c>
      <c r="H183" s="83" t="s">
        <v>1307</v>
      </c>
      <c r="I183" s="84">
        <v>0.61372499999999997</v>
      </c>
      <c r="J183" s="85">
        <v>11.058</v>
      </c>
      <c r="K183" s="83" t="s">
        <v>1629</v>
      </c>
      <c r="L183" s="113">
        <v>2.61</v>
      </c>
      <c r="M183" s="113">
        <v>2.1509999999999998</v>
      </c>
      <c r="N183" s="86">
        <v>0.96189999999999998</v>
      </c>
      <c r="O183" s="86">
        <f t="shared" si="24"/>
        <v>2.0721743266433931E-2</v>
      </c>
      <c r="P183" s="87">
        <v>0.10780000000000001</v>
      </c>
      <c r="Q183" s="87">
        <f t="shared" si="25"/>
        <v>2.3766228139946817E-3</v>
      </c>
      <c r="R183" s="87">
        <v>0.89746999999999999</v>
      </c>
      <c r="S183" s="88">
        <f t="shared" si="26"/>
        <v>10.554687330708662</v>
      </c>
      <c r="T183" s="88">
        <f t="shared" si="27"/>
        <v>0.23269490423022415</v>
      </c>
      <c r="U183" s="89">
        <v>6.4189999999999997E-2</v>
      </c>
      <c r="V183" s="89">
        <f t="shared" si="28"/>
        <v>1.3255347751002233E-3</v>
      </c>
      <c r="W183" s="88">
        <f t="shared" si="29"/>
        <v>0.45626108081155775</v>
      </c>
      <c r="X183" s="90">
        <v>1.7569999999999999E-2</v>
      </c>
      <c r="Y183" s="90">
        <f t="shared" si="30"/>
        <v>3.9036131980512616E-4</v>
      </c>
      <c r="Z183" s="85">
        <v>0.96189999999999998</v>
      </c>
      <c r="AA183" s="85">
        <v>7.7000000000000002E-3</v>
      </c>
      <c r="AB183" s="85">
        <v>0.10780000000000001</v>
      </c>
      <c r="AC183" s="85">
        <v>1E-3</v>
      </c>
      <c r="AD183" s="85">
        <v>0.89746999999999999</v>
      </c>
      <c r="AE183" s="85">
        <v>9.2764380000000006</v>
      </c>
      <c r="AF183" s="85">
        <v>8.6052299999999998E-2</v>
      </c>
      <c r="AG183" s="85">
        <v>6.4189999999999997E-2</v>
      </c>
      <c r="AH183" s="85">
        <v>3.3E-4</v>
      </c>
      <c r="AI183" s="85">
        <v>-0.33507999999999999</v>
      </c>
      <c r="AJ183" s="85">
        <v>1.7569999999999999E-2</v>
      </c>
      <c r="AK183" s="85">
        <v>1.7000000000000001E-4</v>
      </c>
      <c r="AL183" s="85">
        <v>7.452</v>
      </c>
      <c r="AM183" s="85">
        <v>4.5999999999999999E-2</v>
      </c>
      <c r="AN183" s="85">
        <v>684.3</v>
      </c>
      <c r="AO183" s="85">
        <v>4</v>
      </c>
      <c r="AP183" s="85">
        <v>660</v>
      </c>
      <c r="AQ183" s="85">
        <v>6</v>
      </c>
      <c r="AR183" s="85">
        <v>352</v>
      </c>
      <c r="AS183" s="85">
        <v>3.5</v>
      </c>
      <c r="AT183" s="85">
        <v>747</v>
      </c>
      <c r="AU183" s="85">
        <v>11</v>
      </c>
      <c r="AV183" s="83">
        <v>22.2</v>
      </c>
      <c r="AW183" s="83">
        <v>1.1000000000000001</v>
      </c>
      <c r="AZ183" s="85">
        <v>3.85</v>
      </c>
      <c r="BA183" s="85">
        <v>6.3E-2</v>
      </c>
      <c r="BB183" s="85">
        <v>15475</v>
      </c>
      <c r="BC183" s="85">
        <v>606.25</v>
      </c>
      <c r="BD183" s="85">
        <v>8818.75</v>
      </c>
      <c r="BE183" s="85">
        <v>343.75</v>
      </c>
      <c r="BF183" s="85">
        <v>148062.5</v>
      </c>
      <c r="BG183" s="85">
        <v>6000</v>
      </c>
      <c r="BH183" s="85">
        <v>-13.75</v>
      </c>
      <c r="BI183" s="85">
        <v>6.875</v>
      </c>
      <c r="BJ183" s="85">
        <v>-31.25</v>
      </c>
      <c r="BK183" s="85">
        <v>12.5</v>
      </c>
      <c r="BL183" s="85">
        <f t="shared" si="31"/>
        <v>-22569.823240380323</v>
      </c>
      <c r="BM183" s="85">
        <f t="shared" si="32"/>
        <v>-11321.91395060606</v>
      </c>
    </row>
    <row r="184" spans="1:65" x14ac:dyDescent="0.2">
      <c r="A184" s="82">
        <v>44194.649748148149</v>
      </c>
      <c r="B184" s="83" t="s">
        <v>1632</v>
      </c>
      <c r="C184" s="83">
        <v>64681</v>
      </c>
      <c r="D184" s="83">
        <v>64879</v>
      </c>
      <c r="E184" s="83" t="s">
        <v>1752</v>
      </c>
      <c r="F184" s="83" t="s">
        <v>1662</v>
      </c>
      <c r="G184" s="83" t="s">
        <v>1753</v>
      </c>
      <c r="H184" s="83" t="s">
        <v>1307</v>
      </c>
      <c r="I184" s="84">
        <v>0.64973657407407404</v>
      </c>
      <c r="J184" s="85">
        <v>11.041</v>
      </c>
      <c r="K184" s="83" t="s">
        <v>1632</v>
      </c>
      <c r="L184" s="113">
        <v>3.5</v>
      </c>
      <c r="M184" s="113">
        <v>3.04</v>
      </c>
      <c r="N184" s="86">
        <v>0.95930000000000004</v>
      </c>
      <c r="O184" s="86">
        <f t="shared" si="24"/>
        <v>2.0527849278480201E-2</v>
      </c>
      <c r="P184" s="87">
        <v>0.10856</v>
      </c>
      <c r="Q184" s="87">
        <f t="shared" si="25"/>
        <v>2.3003715873745269E-3</v>
      </c>
      <c r="R184" s="87">
        <v>0.89773999999999998</v>
      </c>
      <c r="S184" s="88">
        <f t="shared" si="26"/>
        <v>10.48079662992126</v>
      </c>
      <c r="T184" s="88">
        <f t="shared" si="27"/>
        <v>0.22208665047078582</v>
      </c>
      <c r="U184" s="89">
        <v>6.4060000000000006E-2</v>
      </c>
      <c r="V184" s="89">
        <f t="shared" si="28"/>
        <v>1.3281466184122898E-3</v>
      </c>
      <c r="W184" s="88">
        <f t="shared" si="29"/>
        <v>0.47039109306247151</v>
      </c>
      <c r="X184" s="90">
        <v>1.678E-2</v>
      </c>
      <c r="Y184" s="90">
        <f t="shared" si="30"/>
        <v>3.6759673556765982E-4</v>
      </c>
      <c r="Z184" s="85">
        <v>0.95930000000000004</v>
      </c>
      <c r="AA184" s="85">
        <v>7.3000000000000001E-3</v>
      </c>
      <c r="AB184" s="85">
        <v>0.10856</v>
      </c>
      <c r="AC184" s="85">
        <v>7.6000000000000004E-4</v>
      </c>
      <c r="AD184" s="85">
        <v>0.89773999999999998</v>
      </c>
      <c r="AE184" s="85">
        <v>9.2114960000000004</v>
      </c>
      <c r="AF184" s="85">
        <v>6.4487260000000005E-2</v>
      </c>
      <c r="AG184" s="85">
        <v>6.4060000000000006E-2</v>
      </c>
      <c r="AH184" s="85">
        <v>3.5E-4</v>
      </c>
      <c r="AI184" s="85">
        <v>0.27529999999999999</v>
      </c>
      <c r="AJ184" s="85">
        <v>1.678E-2</v>
      </c>
      <c r="AK184" s="85">
        <v>1.4999999999999999E-4</v>
      </c>
      <c r="AL184" s="85">
        <v>7.4359999999999999</v>
      </c>
      <c r="AM184" s="85">
        <v>3.2000000000000001E-2</v>
      </c>
      <c r="AN184" s="85">
        <v>682.9</v>
      </c>
      <c r="AO184" s="85">
        <v>3.8</v>
      </c>
      <c r="AP184" s="85">
        <v>664.4</v>
      </c>
      <c r="AQ184" s="85">
        <v>4.4000000000000004</v>
      </c>
      <c r="AR184" s="85">
        <v>336.4</v>
      </c>
      <c r="AS184" s="85">
        <v>2.9</v>
      </c>
      <c r="AT184" s="85">
        <v>742</v>
      </c>
      <c r="AU184" s="85">
        <v>12</v>
      </c>
      <c r="AV184" s="83">
        <v>29.1</v>
      </c>
      <c r="AW184" s="83">
        <v>1</v>
      </c>
      <c r="AZ184" s="85">
        <v>5.2069999999999999</v>
      </c>
      <c r="BA184" s="85">
        <v>4.1999999999999996E-2</v>
      </c>
      <c r="BB184" s="85">
        <v>20168.75</v>
      </c>
      <c r="BC184" s="85">
        <v>618.75</v>
      </c>
      <c r="BD184" s="85">
        <v>11425</v>
      </c>
      <c r="BE184" s="85">
        <v>356.25</v>
      </c>
      <c r="BF184" s="85">
        <v>192250</v>
      </c>
      <c r="BG184" s="85">
        <v>5937.5</v>
      </c>
      <c r="BH184" s="85">
        <v>10.625</v>
      </c>
      <c r="BI184" s="85">
        <v>13.75</v>
      </c>
      <c r="BJ184" s="85">
        <v>22.5</v>
      </c>
      <c r="BK184" s="85">
        <v>13.125</v>
      </c>
      <c r="BL184" s="85">
        <f t="shared" si="31"/>
        <v>35285.962351133305</v>
      </c>
      <c r="BM184" s="85">
        <f t="shared" si="32"/>
        <v>45677.188595218118</v>
      </c>
    </row>
    <row r="185" spans="1:65" x14ac:dyDescent="0.2">
      <c r="A185" s="82">
        <v>44194.678691226851</v>
      </c>
      <c r="B185" s="83" t="s">
        <v>1635</v>
      </c>
      <c r="C185" s="83">
        <v>64861</v>
      </c>
      <c r="D185" s="83">
        <v>65020</v>
      </c>
      <c r="E185" s="83" t="s">
        <v>1754</v>
      </c>
      <c r="F185" s="83" t="s">
        <v>1662</v>
      </c>
      <c r="G185" s="83" t="s">
        <v>1755</v>
      </c>
      <c r="H185" s="83" t="s">
        <v>1307</v>
      </c>
      <c r="I185" s="84">
        <v>0.67867962962962958</v>
      </c>
      <c r="J185" s="85">
        <v>11.08</v>
      </c>
      <c r="K185" s="83" t="s">
        <v>1635</v>
      </c>
      <c r="L185" s="113">
        <v>3.61</v>
      </c>
      <c r="M185" s="113">
        <v>2.976</v>
      </c>
      <c r="N185" s="86">
        <v>0.96809999999999996</v>
      </c>
      <c r="O185" s="86">
        <f t="shared" si="24"/>
        <v>2.1026817257968452E-2</v>
      </c>
      <c r="P185" s="87">
        <v>0.11029</v>
      </c>
      <c r="Q185" s="87">
        <f t="shared" si="25"/>
        <v>2.3330567159844185E-3</v>
      </c>
      <c r="R185" s="87">
        <v>0.95062999999999998</v>
      </c>
      <c r="S185" s="88">
        <f t="shared" si="26"/>
        <v>10.316395452755906</v>
      </c>
      <c r="T185" s="88">
        <f t="shared" si="27"/>
        <v>0.21823135031258215</v>
      </c>
      <c r="U185" s="89">
        <v>6.3969999999999999E-2</v>
      </c>
      <c r="V185" s="89">
        <f t="shared" si="28"/>
        <v>1.3188117227261821E-3</v>
      </c>
      <c r="W185" s="88">
        <f t="shared" si="29"/>
        <v>0.48178405124276708</v>
      </c>
      <c r="X185" s="90">
        <v>1.7670000000000002E-2</v>
      </c>
      <c r="Y185" s="90">
        <f t="shared" si="30"/>
        <v>3.8391608458099281E-4</v>
      </c>
      <c r="Z185" s="85">
        <v>0.96809999999999996</v>
      </c>
      <c r="AA185" s="85">
        <v>8.2000000000000007E-3</v>
      </c>
      <c r="AB185" s="85">
        <v>0.11029</v>
      </c>
      <c r="AC185" s="85">
        <v>7.6000000000000004E-4</v>
      </c>
      <c r="AD185" s="85">
        <v>0.95062999999999998</v>
      </c>
      <c r="AE185" s="85">
        <v>9.067005</v>
      </c>
      <c r="AF185" s="85">
        <v>6.2480040000000001E-2</v>
      </c>
      <c r="AG185" s="85">
        <v>6.3969999999999999E-2</v>
      </c>
      <c r="AH185" s="85">
        <v>3.2000000000000003E-4</v>
      </c>
      <c r="AI185" s="85">
        <v>-0.43518000000000001</v>
      </c>
      <c r="AJ185" s="85">
        <v>1.7670000000000002E-2</v>
      </c>
      <c r="AK185" s="85">
        <v>1.4999999999999999E-4</v>
      </c>
      <c r="AL185" s="85">
        <v>7.4160000000000004</v>
      </c>
      <c r="AM185" s="85">
        <v>2.1999999999999999E-2</v>
      </c>
      <c r="AN185" s="85">
        <v>687.5</v>
      </c>
      <c r="AO185" s="85">
        <v>4.2</v>
      </c>
      <c r="AP185" s="85">
        <v>674.4</v>
      </c>
      <c r="AQ185" s="85">
        <v>4.4000000000000004</v>
      </c>
      <c r="AR185" s="85">
        <v>354.1</v>
      </c>
      <c r="AS185" s="85">
        <v>2.9</v>
      </c>
      <c r="AT185" s="85">
        <v>740</v>
      </c>
      <c r="AU185" s="85">
        <v>10</v>
      </c>
      <c r="AV185" s="83">
        <v>29.1</v>
      </c>
      <c r="AW185" s="83">
        <v>1.2</v>
      </c>
      <c r="AZ185" s="85">
        <v>5.05</v>
      </c>
      <c r="BA185" s="85">
        <v>4.1999999999999996E-2</v>
      </c>
      <c r="BB185" s="85">
        <v>20187.5</v>
      </c>
      <c r="BC185" s="85">
        <v>750</v>
      </c>
      <c r="BD185" s="85">
        <v>11412.5</v>
      </c>
      <c r="BE185" s="85">
        <v>375</v>
      </c>
      <c r="BF185" s="85">
        <v>192500</v>
      </c>
      <c r="BG185" s="85">
        <v>6875</v>
      </c>
      <c r="BH185" s="85">
        <v>-0.6875</v>
      </c>
      <c r="BI185" s="85">
        <v>5.5</v>
      </c>
      <c r="BJ185" s="85">
        <v>-6.25</v>
      </c>
      <c r="BK185" s="85">
        <v>11.25</v>
      </c>
      <c r="BL185" s="85">
        <f t="shared" si="31"/>
        <v>256509.17610308473</v>
      </c>
      <c r="BM185" s="85">
        <f t="shared" si="32"/>
        <v>2052093.8574772663</v>
      </c>
    </row>
    <row r="186" spans="1:65" x14ac:dyDescent="0.2">
      <c r="A186" s="82">
        <v>44194.557708958331</v>
      </c>
      <c r="B186" s="83" t="s">
        <v>1638</v>
      </c>
      <c r="C186" s="83">
        <v>80703</v>
      </c>
      <c r="D186" s="83">
        <v>49426</v>
      </c>
      <c r="E186" s="83" t="s">
        <v>1639</v>
      </c>
      <c r="F186" s="83" t="s">
        <v>1662</v>
      </c>
      <c r="G186" s="83" t="s">
        <v>1756</v>
      </c>
      <c r="H186" s="83" t="s">
        <v>1307</v>
      </c>
      <c r="I186" s="84">
        <v>0.55769733796296295</v>
      </c>
      <c r="J186" s="85">
        <v>11.015000000000001</v>
      </c>
      <c r="K186" s="83" t="s">
        <v>1638</v>
      </c>
      <c r="L186" s="113">
        <v>3.9009999999999998</v>
      </c>
      <c r="M186" s="113">
        <v>-1E-3</v>
      </c>
      <c r="N186" s="86">
        <v>0.48099999999999998</v>
      </c>
      <c r="O186" s="86">
        <f t="shared" si="24"/>
        <v>1.387603689819251E-2</v>
      </c>
      <c r="P186" s="87">
        <v>4.6730000000000001E-2</v>
      </c>
      <c r="Q186" s="87">
        <f t="shared" si="25"/>
        <v>9.6014434331510802E-4</v>
      </c>
      <c r="R186" s="87">
        <v>0.24601999999999999</v>
      </c>
      <c r="S186" s="88">
        <f t="shared" si="26"/>
        <v>24.348284133858265</v>
      </c>
      <c r="T186" s="88">
        <f t="shared" si="27"/>
        <v>0.50027536135577633</v>
      </c>
      <c r="U186" s="89">
        <v>7.4300000000000005E-2</v>
      </c>
      <c r="V186" s="89">
        <f t="shared" si="28"/>
        <v>1.9100251307247241E-3</v>
      </c>
      <c r="W186" s="88">
        <f t="shared" si="29"/>
        <v>0.34262239618597495</v>
      </c>
      <c r="X186" s="90">
        <v>0.26</v>
      </c>
      <c r="Y186" s="90">
        <f t="shared" si="30"/>
        <v>0.67002017880060905</v>
      </c>
      <c r="Z186" s="85">
        <v>0.48099999999999998</v>
      </c>
      <c r="AA186" s="85">
        <v>0.01</v>
      </c>
      <c r="AB186" s="85">
        <v>4.6730000000000001E-2</v>
      </c>
      <c r="AC186" s="85">
        <v>2.2000000000000001E-4</v>
      </c>
      <c r="AD186" s="85">
        <v>0.24601999999999999</v>
      </c>
      <c r="AE186" s="85">
        <v>21.399529999999999</v>
      </c>
      <c r="AF186" s="85">
        <v>0.1007468</v>
      </c>
      <c r="AG186" s="85">
        <v>7.4300000000000005E-2</v>
      </c>
      <c r="AH186" s="85">
        <v>1.1999999999999999E-3</v>
      </c>
      <c r="AI186" s="85">
        <v>0.11709</v>
      </c>
      <c r="AJ186" s="85">
        <v>0.26</v>
      </c>
      <c r="AK186" s="85">
        <v>0.67</v>
      </c>
      <c r="AL186" s="85">
        <v>16.72</v>
      </c>
      <c r="AM186" s="85">
        <v>0.74</v>
      </c>
      <c r="AN186" s="85">
        <v>398.8</v>
      </c>
      <c r="AO186" s="85">
        <v>6.9</v>
      </c>
      <c r="AP186" s="85">
        <v>294.39999999999998</v>
      </c>
      <c r="AQ186" s="85">
        <v>1.4</v>
      </c>
      <c r="AR186" s="85">
        <v>5500</v>
      </c>
      <c r="AS186" s="85">
        <v>9700</v>
      </c>
      <c r="AT186" s="85">
        <v>1047</v>
      </c>
      <c r="AU186" s="85">
        <v>33</v>
      </c>
      <c r="AV186" s="83">
        <v>37.07</v>
      </c>
      <c r="AW186" s="83">
        <v>0.33</v>
      </c>
      <c r="AZ186" s="85">
        <v>-2E-3</v>
      </c>
      <c r="BA186" s="85">
        <v>3.4000000000000002E-2</v>
      </c>
      <c r="BB186" s="85">
        <v>5056.25</v>
      </c>
      <c r="BC186" s="85">
        <v>268.75</v>
      </c>
      <c r="BD186" s="85">
        <v>7493.75</v>
      </c>
      <c r="BE186" s="85">
        <v>181.25</v>
      </c>
      <c r="BF186" s="85">
        <v>107875</v>
      </c>
      <c r="BG186" s="85">
        <v>1250</v>
      </c>
      <c r="BH186" s="85">
        <v>273.125</v>
      </c>
      <c r="BI186" s="85">
        <v>22.5</v>
      </c>
      <c r="BJ186" s="85">
        <v>191.25</v>
      </c>
      <c r="BK186" s="85">
        <v>25.625</v>
      </c>
      <c r="BL186" s="85">
        <f t="shared" si="31"/>
        <v>470.81614382548003</v>
      </c>
      <c r="BM186" s="85">
        <f t="shared" si="32"/>
        <v>39.167578433401978</v>
      </c>
    </row>
    <row r="187" spans="1:65" x14ac:dyDescent="0.2">
      <c r="A187" s="82">
        <v>44194.570639328704</v>
      </c>
      <c r="B187" s="83" t="s">
        <v>1641</v>
      </c>
      <c r="C187" s="83">
        <v>81079</v>
      </c>
      <c r="D187" s="83">
        <v>49368</v>
      </c>
      <c r="E187" s="83" t="s">
        <v>1642</v>
      </c>
      <c r="F187" s="83" t="s">
        <v>1662</v>
      </c>
      <c r="G187" s="83" t="s">
        <v>1757</v>
      </c>
      <c r="H187" s="83" t="s">
        <v>1307</v>
      </c>
      <c r="I187" s="84">
        <v>0.57062777777777784</v>
      </c>
      <c r="J187" s="85">
        <v>11.012</v>
      </c>
      <c r="K187" s="83" t="s">
        <v>1641</v>
      </c>
      <c r="L187" s="113">
        <v>3.17</v>
      </c>
      <c r="M187" s="113">
        <v>0</v>
      </c>
      <c r="N187" s="86">
        <v>0.6</v>
      </c>
      <c r="O187" s="86">
        <f t="shared" si="24"/>
        <v>0.11065260954898444</v>
      </c>
      <c r="P187" s="87">
        <v>4.8180000000000001E-2</v>
      </c>
      <c r="Q187" s="87">
        <f t="shared" si="25"/>
        <v>1.3743816646041231E-3</v>
      </c>
      <c r="R187" s="87">
        <v>0.99080000000000001</v>
      </c>
      <c r="S187" s="88">
        <f t="shared" si="26"/>
        <v>23.615509842519685</v>
      </c>
      <c r="T187" s="88">
        <f t="shared" si="27"/>
        <v>0.67365556132816784</v>
      </c>
      <c r="U187" s="89">
        <v>0.09</v>
      </c>
      <c r="V187" s="89">
        <f t="shared" si="28"/>
        <v>1.4115239990875111E-2</v>
      </c>
      <c r="W187" s="88">
        <f t="shared" si="29"/>
        <v>0.19758590583976951</v>
      </c>
      <c r="X187" s="90">
        <v>0.4</v>
      </c>
      <c r="Y187" s="90">
        <f t="shared" si="30"/>
        <v>1.0000319994880165</v>
      </c>
      <c r="Z187" s="85">
        <v>0.6</v>
      </c>
      <c r="AA187" s="85">
        <v>0.11</v>
      </c>
      <c r="AB187" s="85">
        <v>4.8180000000000001E-2</v>
      </c>
      <c r="AC187" s="85">
        <v>9.7999999999999997E-4</v>
      </c>
      <c r="AD187" s="85">
        <v>0.99080000000000001</v>
      </c>
      <c r="AE187" s="85">
        <v>20.755500000000001</v>
      </c>
      <c r="AF187" s="85">
        <v>0.42217500000000002</v>
      </c>
      <c r="AG187" s="85">
        <v>0.09</v>
      </c>
      <c r="AH187" s="85">
        <v>1.4E-2</v>
      </c>
      <c r="AI187" s="85">
        <v>-0.98314000000000001</v>
      </c>
      <c r="AJ187" s="85">
        <v>0.4</v>
      </c>
      <c r="AK187" s="85">
        <v>1</v>
      </c>
      <c r="AL187" s="85">
        <v>11</v>
      </c>
      <c r="AM187" s="85">
        <v>2.7</v>
      </c>
      <c r="AN187" s="85">
        <v>476</v>
      </c>
      <c r="AO187" s="85">
        <v>62</v>
      </c>
      <c r="AP187" s="85">
        <v>303.3</v>
      </c>
      <c r="AQ187" s="85">
        <v>6</v>
      </c>
      <c r="AR187" s="85">
        <v>30000</v>
      </c>
      <c r="AS187" s="85">
        <v>21000</v>
      </c>
      <c r="AT187" s="85">
        <v>1390</v>
      </c>
      <c r="AU187" s="85">
        <v>230</v>
      </c>
      <c r="AV187" s="83">
        <v>28.77</v>
      </c>
      <c r="AW187" s="83">
        <v>0.84</v>
      </c>
      <c r="AX187" s="96"/>
      <c r="AY187" s="96"/>
      <c r="AZ187" s="85">
        <v>5.0000000000000001E-4</v>
      </c>
      <c r="BA187" s="85">
        <v>2.1999999999999999E-2</v>
      </c>
      <c r="BB187" s="85">
        <v>7000</v>
      </c>
      <c r="BC187" s="85">
        <v>2875</v>
      </c>
      <c r="BD187" s="85">
        <v>7437.5</v>
      </c>
      <c r="BE187" s="85">
        <v>1500</v>
      </c>
      <c r="BF187" s="85">
        <v>88625</v>
      </c>
      <c r="BG187" s="85">
        <v>4250</v>
      </c>
      <c r="BH187" s="85">
        <v>337.5</v>
      </c>
      <c r="BI187" s="85">
        <v>75</v>
      </c>
      <c r="BJ187" s="85">
        <v>178.75</v>
      </c>
      <c r="BK187" s="85">
        <v>21.25</v>
      </c>
      <c r="BL187" s="85">
        <f t="shared" si="31"/>
        <v>299.03062096474611</v>
      </c>
      <c r="BM187" s="85">
        <f t="shared" si="32"/>
        <v>67.980904255342011</v>
      </c>
    </row>
    <row r="188" spans="1:65" x14ac:dyDescent="0.2">
      <c r="A188" s="82">
        <v>44194.588596458336</v>
      </c>
      <c r="B188" s="83" t="s">
        <v>1644</v>
      </c>
      <c r="C188" s="83">
        <v>81066</v>
      </c>
      <c r="D188" s="83">
        <v>49499</v>
      </c>
      <c r="E188" s="83" t="s">
        <v>1758</v>
      </c>
      <c r="F188" s="83" t="s">
        <v>1662</v>
      </c>
      <c r="G188" s="83" t="s">
        <v>1759</v>
      </c>
      <c r="H188" s="83" t="s">
        <v>1307</v>
      </c>
      <c r="I188" s="84">
        <v>0.5885848379629629</v>
      </c>
      <c r="J188" s="85">
        <v>11.028</v>
      </c>
      <c r="K188" s="83" t="s">
        <v>1644</v>
      </c>
      <c r="L188" s="113">
        <v>3.5169999999999999</v>
      </c>
      <c r="M188" s="113">
        <v>-5.0000000000000001E-3</v>
      </c>
      <c r="N188" s="86">
        <v>0.67</v>
      </c>
      <c r="O188" s="86">
        <f t="shared" si="24"/>
        <v>2.3249946236496979E-2</v>
      </c>
      <c r="P188" s="87">
        <v>4.8869999999999997E-2</v>
      </c>
      <c r="Q188" s="87">
        <f t="shared" si="25"/>
        <v>1.0040969873473377E-3</v>
      </c>
      <c r="R188" s="87">
        <v>0.69954000000000005</v>
      </c>
      <c r="S188" s="88">
        <f t="shared" si="26"/>
        <v>23.282078937007874</v>
      </c>
      <c r="T188" s="88">
        <f t="shared" si="27"/>
        <v>0.47836024946166733</v>
      </c>
      <c r="U188" s="89">
        <v>9.8900000000000002E-2</v>
      </c>
      <c r="V188" s="89">
        <f t="shared" si="28"/>
        <v>3.2668767959627737E-3</v>
      </c>
      <c r="W188" s="88">
        <f t="shared" si="29"/>
        <v>0.43884226109188434</v>
      </c>
      <c r="X188" s="90">
        <v>0.6</v>
      </c>
      <c r="Y188" s="90">
        <f t="shared" si="30"/>
        <v>2.200032727029305</v>
      </c>
      <c r="Z188" s="85">
        <v>0.67</v>
      </c>
      <c r="AA188" s="85">
        <v>1.9E-2</v>
      </c>
      <c r="AB188" s="85">
        <v>4.8869999999999997E-2</v>
      </c>
      <c r="AC188" s="85">
        <v>2.3000000000000001E-4</v>
      </c>
      <c r="AD188" s="85">
        <v>0.69954000000000005</v>
      </c>
      <c r="AE188" s="85">
        <v>20.46245</v>
      </c>
      <c r="AF188" s="85">
        <v>9.6303739999999999E-2</v>
      </c>
      <c r="AG188" s="85">
        <v>9.8900000000000002E-2</v>
      </c>
      <c r="AH188" s="85">
        <v>2.5999999999999999E-3</v>
      </c>
      <c r="AI188" s="85">
        <v>-0.59689999999999999</v>
      </c>
      <c r="AJ188" s="85">
        <v>0.6</v>
      </c>
      <c r="AK188" s="85">
        <v>2.2000000000000002</v>
      </c>
      <c r="AL188" s="85">
        <v>8.14</v>
      </c>
      <c r="AM188" s="85">
        <v>0.34</v>
      </c>
      <c r="AN188" s="85">
        <v>520</v>
      </c>
      <c r="AO188" s="85">
        <v>12</v>
      </c>
      <c r="AP188" s="85">
        <v>307.60000000000002</v>
      </c>
      <c r="AQ188" s="85">
        <v>1.4</v>
      </c>
      <c r="AR188" s="85">
        <v>10000</v>
      </c>
      <c r="AS188" s="85">
        <v>19000</v>
      </c>
      <c r="AT188" s="85">
        <v>1617</v>
      </c>
      <c r="AU188" s="85">
        <v>41</v>
      </c>
      <c r="AV188" s="83">
        <v>30.59</v>
      </c>
      <c r="AW188" s="83">
        <v>0.73</v>
      </c>
      <c r="AZ188" s="85">
        <v>-0.01</v>
      </c>
      <c r="BA188" s="85">
        <v>0.02</v>
      </c>
      <c r="BB188" s="85">
        <v>8831.25</v>
      </c>
      <c r="BC188" s="85">
        <v>431.25</v>
      </c>
      <c r="BD188" s="85">
        <v>8587.5</v>
      </c>
      <c r="BE188" s="85">
        <v>237.5</v>
      </c>
      <c r="BF188" s="85">
        <v>93312.5</v>
      </c>
      <c r="BG188" s="85">
        <v>2125</v>
      </c>
      <c r="BH188" s="85">
        <v>406.875</v>
      </c>
      <c r="BI188" s="85">
        <v>12.5</v>
      </c>
      <c r="BJ188" s="85">
        <v>193.125</v>
      </c>
      <c r="BK188" s="85">
        <v>20.625</v>
      </c>
      <c r="BL188" s="85">
        <f t="shared" si="31"/>
        <v>257.4549709142338</v>
      </c>
      <c r="BM188" s="85">
        <f t="shared" si="32"/>
        <v>9.8455777070174388</v>
      </c>
    </row>
    <row r="189" spans="1:65" x14ac:dyDescent="0.2">
      <c r="A189" s="82">
        <v>44194.605986967596</v>
      </c>
      <c r="B189" s="83" t="s">
        <v>1647</v>
      </c>
      <c r="C189" s="83">
        <v>80661</v>
      </c>
      <c r="D189" s="83">
        <v>49690</v>
      </c>
      <c r="E189" s="83" t="s">
        <v>1375</v>
      </c>
      <c r="F189" s="83" t="s">
        <v>1662</v>
      </c>
      <c r="G189" s="83" t="s">
        <v>1760</v>
      </c>
      <c r="H189" s="83" t="s">
        <v>1307</v>
      </c>
      <c r="I189" s="84">
        <v>0.60597534722222224</v>
      </c>
      <c r="J189" s="85">
        <v>11.013</v>
      </c>
      <c r="K189" s="83" t="s">
        <v>1647</v>
      </c>
      <c r="L189" s="113">
        <v>3.4740000000000002</v>
      </c>
      <c r="M189" s="113">
        <v>-9.1999999999999998E-3</v>
      </c>
      <c r="N189" s="86">
        <v>0.56100000000000005</v>
      </c>
      <c r="O189" s="86">
        <f t="shared" ref="O189:O193" si="33">SQRT(O$2^2+(AA189/Z189)^2)*N189</f>
        <v>1.9541965100777353E-2</v>
      </c>
      <c r="P189" s="87">
        <v>4.7739999999999998E-2</v>
      </c>
      <c r="Q189" s="87">
        <f t="shared" ref="Q189:Q193" si="34">SQRT(Q$2^2+(AC189/AB189)^2)*P189</f>
        <v>9.7762111270164372E-4</v>
      </c>
      <c r="R189" s="87">
        <v>0.45029999999999998</v>
      </c>
      <c r="S189" s="88">
        <f t="shared" ref="S189:S193" si="35">$S$2*AE189</f>
        <v>23.833170078740157</v>
      </c>
      <c r="T189" s="88">
        <f t="shared" ref="T189:T193" si="36">SQRT(T$2^2+(AF189/AE189)^2)*S189</f>
        <v>0.4880563475115634</v>
      </c>
      <c r="U189" s="89">
        <v>8.4599999999999995E-2</v>
      </c>
      <c r="V189" s="89">
        <f t="shared" ref="V189:V193" si="37">SQRT(V$2^2+(AH189/AG189)^2)*U189</f>
        <v>2.8553220483861362E-3</v>
      </c>
      <c r="W189" s="88">
        <f t="shared" ref="W189:W193" si="38">(((BG189/BF189)^2+(AW189/AV189)^2)+((BG189/BF189)^2+(BE189/BD189)^2)-((BE189/BD189)^2+(AW189/AV189)^2))/(2*SQRT((BG189/BF189)^2+(AW189/AV189)^2)*SQRT((BG189/BF189)^2+(BE189/BD189)^2))</f>
        <v>0.2078629730516515</v>
      </c>
      <c r="X189" s="90">
        <v>0.08</v>
      </c>
      <c r="Y189" s="90">
        <f t="shared" ref="Y189:Y193" si="39">SQRT(Y$2^2+(AK189/AJ189)^2)*X189</f>
        <v>0.88000145454425249</v>
      </c>
      <c r="Z189" s="85">
        <v>0.56100000000000005</v>
      </c>
      <c r="AA189" s="85">
        <v>1.6E-2</v>
      </c>
      <c r="AB189" s="85">
        <v>4.7739999999999998E-2</v>
      </c>
      <c r="AC189" s="85">
        <v>2.1000000000000001E-4</v>
      </c>
      <c r="AD189" s="85">
        <v>0.45029999999999998</v>
      </c>
      <c r="AE189" s="85">
        <v>20.9468</v>
      </c>
      <c r="AF189" s="85">
        <v>9.2141329999999994E-2</v>
      </c>
      <c r="AG189" s="85">
        <v>8.4599999999999995E-2</v>
      </c>
      <c r="AH189" s="85">
        <v>2.3E-3</v>
      </c>
      <c r="AI189" s="85">
        <v>-0.34298000000000001</v>
      </c>
      <c r="AJ189" s="85">
        <v>0.08</v>
      </c>
      <c r="AK189" s="85">
        <v>0.88</v>
      </c>
      <c r="AL189" s="85">
        <v>11.8</v>
      </c>
      <c r="AM189" s="85">
        <v>0.86</v>
      </c>
      <c r="AN189" s="85">
        <v>452</v>
      </c>
      <c r="AO189" s="85">
        <v>11</v>
      </c>
      <c r="AP189" s="85">
        <v>300.7</v>
      </c>
      <c r="AQ189" s="85">
        <v>1.3</v>
      </c>
      <c r="AR189" s="85">
        <v>-40000</v>
      </c>
      <c r="AS189" s="85">
        <v>17000</v>
      </c>
      <c r="AT189" s="85">
        <v>1304</v>
      </c>
      <c r="AU189" s="85">
        <v>53</v>
      </c>
      <c r="AV189" s="83">
        <v>29.35</v>
      </c>
      <c r="AW189" s="83">
        <v>0.4</v>
      </c>
      <c r="AZ189" s="85">
        <v>-1.7000000000000001E-2</v>
      </c>
      <c r="BA189" s="85">
        <v>1.7000000000000001E-2</v>
      </c>
      <c r="BB189" s="85">
        <v>5662.5</v>
      </c>
      <c r="BC189" s="85">
        <v>387.5</v>
      </c>
      <c r="BD189" s="85">
        <v>6868.75</v>
      </c>
      <c r="BE189" s="85">
        <v>231.25</v>
      </c>
      <c r="BF189" s="85">
        <v>87125</v>
      </c>
      <c r="BG189" s="85">
        <v>1000</v>
      </c>
      <c r="BH189" s="85">
        <v>299.375</v>
      </c>
      <c r="BI189" s="85">
        <v>22.5</v>
      </c>
      <c r="BJ189" s="85">
        <v>185.625</v>
      </c>
      <c r="BK189" s="85">
        <v>22.5</v>
      </c>
      <c r="BL189" s="85">
        <f t="shared" ref="BL189:BL193" si="40">BF189/(BH189-BJ189*6.87/29.86*$BL$2)</f>
        <v>339.446852408349</v>
      </c>
      <c r="BM189" s="85">
        <f>SQRT((BI189/BH189)^2+(BG189/BF189)^2)*BL189</f>
        <v>25.807450067703243</v>
      </c>
    </row>
    <row r="190" spans="1:65" x14ac:dyDescent="0.2">
      <c r="A190" s="82">
        <v>44194.624081469905</v>
      </c>
      <c r="B190" s="83" t="s">
        <v>1650</v>
      </c>
      <c r="C190" s="83">
        <v>80683</v>
      </c>
      <c r="D190" s="83">
        <v>49553</v>
      </c>
      <c r="E190" s="83" t="s">
        <v>1761</v>
      </c>
      <c r="F190" s="83" t="s">
        <v>1662</v>
      </c>
      <c r="G190" s="83" t="s">
        <v>1762</v>
      </c>
      <c r="H190" s="83" t="s">
        <v>1307</v>
      </c>
      <c r="I190" s="84">
        <v>0.62406990740740742</v>
      </c>
      <c r="J190" s="85">
        <v>11.025</v>
      </c>
      <c r="K190" s="83" t="s">
        <v>1650</v>
      </c>
      <c r="L190" s="113">
        <v>3.8610000000000002</v>
      </c>
      <c r="M190" s="113">
        <v>-7.1999999999999998E-3</v>
      </c>
      <c r="N190" s="86">
        <v>0.49099999999999999</v>
      </c>
      <c r="O190" s="86">
        <f t="shared" si="33"/>
        <v>1.6292096243270843E-2</v>
      </c>
      <c r="P190" s="87">
        <v>4.6980000000000001E-2</v>
      </c>
      <c r="Q190" s="87">
        <f t="shared" si="34"/>
        <v>9.6734076725836385E-4</v>
      </c>
      <c r="R190" s="87">
        <v>0.99719999999999998</v>
      </c>
      <c r="S190" s="88">
        <f t="shared" si="35"/>
        <v>24.218712007874014</v>
      </c>
      <c r="T190" s="88">
        <f t="shared" si="36"/>
        <v>0.49867492391109314</v>
      </c>
      <c r="U190" s="89">
        <v>7.5300000000000006E-2</v>
      </c>
      <c r="V190" s="89">
        <f t="shared" si="37"/>
        <v>2.5036046013697929E-3</v>
      </c>
      <c r="W190" s="88">
        <f t="shared" si="38"/>
        <v>0.2448365978452996</v>
      </c>
      <c r="X190" s="90">
        <v>-0.6</v>
      </c>
      <c r="Y190" s="90">
        <f t="shared" si="39"/>
        <v>-0.88008181437864075</v>
      </c>
      <c r="Z190" s="85">
        <v>0.49099999999999999</v>
      </c>
      <c r="AA190" s="85">
        <v>1.2999999999999999E-2</v>
      </c>
      <c r="AB190" s="85">
        <v>4.6980000000000001E-2</v>
      </c>
      <c r="AC190" s="85">
        <v>2.3000000000000001E-4</v>
      </c>
      <c r="AD190" s="85">
        <v>0.99719999999999998</v>
      </c>
      <c r="AE190" s="85">
        <v>21.28565</v>
      </c>
      <c r="AF190" s="85">
        <v>0.1042082</v>
      </c>
      <c r="AG190" s="85">
        <v>7.5300000000000006E-2</v>
      </c>
      <c r="AH190" s="85">
        <v>2E-3</v>
      </c>
      <c r="AI190" s="85">
        <v>-0.99356</v>
      </c>
      <c r="AJ190" s="85">
        <v>-0.6</v>
      </c>
      <c r="AK190" s="85">
        <v>0.88</v>
      </c>
      <c r="AL190" s="85">
        <v>15.8</v>
      </c>
      <c r="AM190" s="85">
        <v>1.1000000000000001</v>
      </c>
      <c r="AN190" s="85">
        <v>405.2</v>
      </c>
      <c r="AO190" s="85">
        <v>8.6999999999999993</v>
      </c>
      <c r="AP190" s="85">
        <v>296</v>
      </c>
      <c r="AQ190" s="85">
        <v>1.4</v>
      </c>
      <c r="AR190" s="85">
        <v>-30000</v>
      </c>
      <c r="AS190" s="85">
        <v>26000</v>
      </c>
      <c r="AT190" s="85">
        <v>1073</v>
      </c>
      <c r="AU190" s="85">
        <v>52</v>
      </c>
      <c r="AV190" s="83">
        <v>32.85</v>
      </c>
      <c r="AW190" s="83">
        <v>0.47</v>
      </c>
      <c r="AZ190" s="85">
        <v>-1.2999999999999999E-2</v>
      </c>
      <c r="BA190" s="85">
        <v>1.4E-2</v>
      </c>
      <c r="BB190" s="85">
        <v>4787.5</v>
      </c>
      <c r="BC190" s="85">
        <v>406.25</v>
      </c>
      <c r="BD190" s="85">
        <v>6693.75</v>
      </c>
      <c r="BE190" s="85">
        <v>243.75</v>
      </c>
      <c r="BF190" s="85">
        <v>95437.5</v>
      </c>
      <c r="BG190" s="85">
        <v>1312.5</v>
      </c>
      <c r="BH190" s="85">
        <v>250.625</v>
      </c>
      <c r="BI190" s="85">
        <v>15.625</v>
      </c>
      <c r="BJ190" s="85">
        <v>156.25</v>
      </c>
      <c r="BK190" s="85">
        <v>20.625</v>
      </c>
      <c r="BL190" s="85">
        <f t="shared" si="40"/>
        <v>444.56532337008457</v>
      </c>
      <c r="BM190" s="85">
        <f>SQRT((BI190/BH190)^2+(BG190/BF190)^2)*BL190</f>
        <v>28.382360056156358</v>
      </c>
    </row>
    <row r="191" spans="1:65" x14ac:dyDescent="0.2">
      <c r="A191" s="82">
        <v>44194.641803460647</v>
      </c>
      <c r="B191" s="83" t="s">
        <v>1653</v>
      </c>
      <c r="C191" s="83">
        <v>80523</v>
      </c>
      <c r="D191" s="83">
        <v>49728</v>
      </c>
      <c r="E191" s="83" t="s">
        <v>1763</v>
      </c>
      <c r="F191" s="83" t="s">
        <v>1662</v>
      </c>
      <c r="G191" s="83" t="s">
        <v>1764</v>
      </c>
      <c r="H191" s="83" t="s">
        <v>1307</v>
      </c>
      <c r="I191" s="84">
        <v>0.64179189814814819</v>
      </c>
      <c r="J191" s="85">
        <v>11.074</v>
      </c>
      <c r="K191" s="83" t="s">
        <v>1653</v>
      </c>
      <c r="L191" s="113">
        <v>3.96</v>
      </c>
      <c r="M191" s="113">
        <v>-0.01</v>
      </c>
      <c r="N191" s="86">
        <v>0.63</v>
      </c>
      <c r="O191" s="86">
        <f t="shared" si="33"/>
        <v>0.11071928467977021</v>
      </c>
      <c r="P191" s="87">
        <v>4.8099999999999997E-2</v>
      </c>
      <c r="Q191" s="87">
        <f t="shared" si="34"/>
        <v>1.387603689819251E-3</v>
      </c>
      <c r="R191" s="87">
        <v>0.98446</v>
      </c>
      <c r="S191" s="88">
        <f t="shared" si="35"/>
        <v>23.654786535433068</v>
      </c>
      <c r="T191" s="88">
        <f t="shared" si="36"/>
        <v>0.68240064715971116</v>
      </c>
      <c r="U191" s="89">
        <v>9.2999999999999999E-2</v>
      </c>
      <c r="V191" s="89">
        <f t="shared" si="37"/>
        <v>1.4123016674917579E-2</v>
      </c>
      <c r="W191" s="88">
        <f t="shared" si="38"/>
        <v>0.12085712372905709</v>
      </c>
      <c r="X191" s="90">
        <v>-1.4</v>
      </c>
      <c r="Y191" s="90">
        <f t="shared" si="39"/>
        <v>-1.4002799720055983</v>
      </c>
      <c r="Z191" s="85">
        <v>0.63</v>
      </c>
      <c r="AA191" s="85">
        <v>0.11</v>
      </c>
      <c r="AB191" s="85">
        <v>4.8099999999999997E-2</v>
      </c>
      <c r="AC191" s="85">
        <v>1E-3</v>
      </c>
      <c r="AD191" s="85">
        <v>0.98446</v>
      </c>
      <c r="AE191" s="85">
        <v>20.790019999999998</v>
      </c>
      <c r="AF191" s="85">
        <v>0.43222500000000003</v>
      </c>
      <c r="AG191" s="85">
        <v>9.2999999999999999E-2</v>
      </c>
      <c r="AH191" s="85">
        <v>1.4E-2</v>
      </c>
      <c r="AI191" s="85">
        <v>-0.97660000000000002</v>
      </c>
      <c r="AJ191" s="85">
        <v>-1.4</v>
      </c>
      <c r="AK191" s="85">
        <v>1.4</v>
      </c>
      <c r="AL191" s="85">
        <v>9.6</v>
      </c>
      <c r="AM191" s="85">
        <v>2</v>
      </c>
      <c r="AN191" s="85">
        <v>489</v>
      </c>
      <c r="AO191" s="85">
        <v>63</v>
      </c>
      <c r="AP191" s="85">
        <v>303</v>
      </c>
      <c r="AQ191" s="85">
        <v>6.4</v>
      </c>
      <c r="AR191" s="85">
        <v>12000</v>
      </c>
      <c r="AS191" s="85">
        <v>28000</v>
      </c>
      <c r="AT191" s="85">
        <v>1450</v>
      </c>
      <c r="AU191" s="85">
        <v>220</v>
      </c>
      <c r="AV191" s="83">
        <v>33.07</v>
      </c>
      <c r="AW191" s="83">
        <v>0.49</v>
      </c>
      <c r="AZ191" s="85">
        <v>-1.8000000000000002E-2</v>
      </c>
      <c r="BA191" s="85">
        <v>2.0999999999999998E-2</v>
      </c>
      <c r="BB191" s="85">
        <v>8500</v>
      </c>
      <c r="BC191" s="85">
        <v>3187.5</v>
      </c>
      <c r="BD191" s="85">
        <v>8500</v>
      </c>
      <c r="BE191" s="85">
        <v>1500</v>
      </c>
      <c r="BF191" s="85">
        <v>97375</v>
      </c>
      <c r="BG191" s="85">
        <v>2437.5</v>
      </c>
      <c r="BH191" s="85">
        <v>343.75</v>
      </c>
      <c r="BI191" s="85">
        <v>93.75</v>
      </c>
      <c r="BJ191" s="85">
        <v>195</v>
      </c>
      <c r="BK191" s="85">
        <v>16.875</v>
      </c>
      <c r="BL191" s="85">
        <f t="shared" si="40"/>
        <v>325.79351184490275</v>
      </c>
      <c r="BM191" s="85">
        <f>SQRT((BI191/BH191)^2+(BG191/BF191)^2)*BL191</f>
        <v>89.226255128208521</v>
      </c>
    </row>
    <row r="192" spans="1:65" x14ac:dyDescent="0.2">
      <c r="A192" s="82">
        <v>44194.660063124997</v>
      </c>
      <c r="B192" s="83" t="s">
        <v>1656</v>
      </c>
      <c r="C192" s="83">
        <v>80814</v>
      </c>
      <c r="D192" s="83">
        <v>49510</v>
      </c>
      <c r="E192" s="83" t="s">
        <v>1765</v>
      </c>
      <c r="F192" s="83" t="s">
        <v>1662</v>
      </c>
      <c r="G192" s="83" t="s">
        <v>1766</v>
      </c>
      <c r="H192" s="83" t="s">
        <v>1307</v>
      </c>
      <c r="I192" s="84">
        <v>0.66005150462962969</v>
      </c>
      <c r="J192" s="85">
        <v>11.007999999999999</v>
      </c>
      <c r="K192" s="83" t="s">
        <v>1656</v>
      </c>
      <c r="L192" s="113">
        <v>4.3490000000000002</v>
      </c>
      <c r="M192" s="113">
        <v>-1.2E-2</v>
      </c>
      <c r="N192" s="86">
        <v>0.57899999999999996</v>
      </c>
      <c r="O192" s="86">
        <f t="shared" si="33"/>
        <v>9.4710592860566559E-2</v>
      </c>
      <c r="P192" s="87">
        <v>4.7809999999999998E-2</v>
      </c>
      <c r="Q192" s="87">
        <f t="shared" si="34"/>
        <v>1.2030039235181238E-3</v>
      </c>
      <c r="R192" s="87">
        <v>0.98872000000000004</v>
      </c>
      <c r="S192" s="88">
        <f t="shared" si="35"/>
        <v>23.798273897637795</v>
      </c>
      <c r="T192" s="88">
        <f t="shared" si="36"/>
        <v>0.59881648304429158</v>
      </c>
      <c r="U192" s="89">
        <v>8.7999999999999995E-2</v>
      </c>
      <c r="V192" s="89">
        <f t="shared" si="37"/>
        <v>1.2128379941278227E-2</v>
      </c>
      <c r="W192" s="88">
        <f t="shared" si="38"/>
        <v>0.17921845541155781</v>
      </c>
      <c r="X192" s="90">
        <v>-1.4</v>
      </c>
      <c r="Y192" s="90">
        <f t="shared" si="39"/>
        <v>-2.5001567950830603</v>
      </c>
      <c r="Z192" s="85">
        <v>0.57899999999999996</v>
      </c>
      <c r="AA192" s="85">
        <v>9.4E-2</v>
      </c>
      <c r="AB192" s="85">
        <v>4.7809999999999998E-2</v>
      </c>
      <c r="AC192" s="85">
        <v>7.2999999999999996E-4</v>
      </c>
      <c r="AD192" s="85">
        <v>0.98872000000000004</v>
      </c>
      <c r="AE192" s="85">
        <v>20.916129999999999</v>
      </c>
      <c r="AF192" s="85">
        <v>0.31936360000000003</v>
      </c>
      <c r="AG192" s="85">
        <v>8.7999999999999995E-2</v>
      </c>
      <c r="AH192" s="85">
        <v>1.2E-2</v>
      </c>
      <c r="AI192" s="85">
        <v>-0.98346999999999996</v>
      </c>
      <c r="AJ192" s="85">
        <v>-1.4</v>
      </c>
      <c r="AK192" s="85">
        <v>2.5</v>
      </c>
      <c r="AL192" s="85">
        <v>11.8</v>
      </c>
      <c r="AM192" s="85">
        <v>3</v>
      </c>
      <c r="AN192" s="85">
        <v>460</v>
      </c>
      <c r="AO192" s="85">
        <v>56</v>
      </c>
      <c r="AP192" s="85">
        <v>301.10000000000002</v>
      </c>
      <c r="AQ192" s="85">
        <v>4.5</v>
      </c>
      <c r="AR192" s="85">
        <v>-70000</v>
      </c>
      <c r="AS192" s="85">
        <v>23000</v>
      </c>
      <c r="AT192" s="85">
        <v>1330</v>
      </c>
      <c r="AU192" s="85">
        <v>220</v>
      </c>
      <c r="AV192" s="83">
        <v>35.950000000000003</v>
      </c>
      <c r="AW192" s="83">
        <v>0.71</v>
      </c>
      <c r="AZ192" s="85">
        <v>-2.0999999999999998E-2</v>
      </c>
      <c r="BA192" s="85">
        <v>4.1000000000000002E-2</v>
      </c>
      <c r="BB192" s="85">
        <v>7687.5</v>
      </c>
      <c r="BC192" s="85">
        <v>3000</v>
      </c>
      <c r="BD192" s="85">
        <v>8500</v>
      </c>
      <c r="BE192" s="85">
        <v>1500</v>
      </c>
      <c r="BF192" s="85">
        <v>105625</v>
      </c>
      <c r="BG192" s="85">
        <v>3875</v>
      </c>
      <c r="BH192" s="85">
        <v>331.25</v>
      </c>
      <c r="BI192" s="85">
        <v>81.25</v>
      </c>
      <c r="BJ192" s="85">
        <v>168.75</v>
      </c>
      <c r="BK192" s="85">
        <v>15</v>
      </c>
      <c r="BL192" s="85">
        <f t="shared" si="40"/>
        <v>361.20364471866526</v>
      </c>
      <c r="BM192" s="85">
        <f>SQRT((BI192/BH192)^2+(BG192/BF192)^2)*BL192</f>
        <v>89.582618746537989</v>
      </c>
    </row>
    <row r="193" spans="1:65" x14ac:dyDescent="0.2">
      <c r="A193" s="82">
        <v>44194.677762372688</v>
      </c>
      <c r="B193" s="83" t="s">
        <v>1659</v>
      </c>
      <c r="C193" s="83">
        <v>80809</v>
      </c>
      <c r="D193" s="83">
        <v>49640</v>
      </c>
      <c r="E193" s="83" t="s">
        <v>1767</v>
      </c>
      <c r="F193" s="83" t="s">
        <v>1662</v>
      </c>
      <c r="G193" s="83" t="s">
        <v>1768</v>
      </c>
      <c r="H193" s="83" t="s">
        <v>1307</v>
      </c>
      <c r="I193" s="84">
        <v>0.67775081018518524</v>
      </c>
      <c r="J193" s="85">
        <v>11.074</v>
      </c>
      <c r="K193" s="83" t="s">
        <v>1659</v>
      </c>
      <c r="L193" s="113">
        <v>3.536</v>
      </c>
      <c r="M193" s="113">
        <v>-1.4E-2</v>
      </c>
      <c r="N193" s="86">
        <v>0.55400000000000005</v>
      </c>
      <c r="O193" s="86">
        <f t="shared" si="33"/>
        <v>3.7666515633915494E-2</v>
      </c>
      <c r="P193" s="87">
        <v>4.8370000000000003E-2</v>
      </c>
      <c r="Q193" s="87">
        <f t="shared" si="34"/>
        <v>1.0043718235792957E-3</v>
      </c>
      <c r="R193" s="87">
        <v>0.99980999999999998</v>
      </c>
      <c r="S193" s="88">
        <f t="shared" si="35"/>
        <v>23.522745393700788</v>
      </c>
      <c r="T193" s="88">
        <f t="shared" si="36"/>
        <v>0.48843461391918469</v>
      </c>
      <c r="U193" s="89">
        <v>8.3599999999999994E-2</v>
      </c>
      <c r="V193" s="89">
        <f t="shared" si="37"/>
        <v>5.2721517428844927E-3</v>
      </c>
      <c r="W193" s="88">
        <f t="shared" si="38"/>
        <v>0.16477402033398741</v>
      </c>
      <c r="X193" s="90">
        <v>1</v>
      </c>
      <c r="Y193" s="90">
        <f t="shared" si="39"/>
        <v>1.9001052602421793</v>
      </c>
      <c r="Z193" s="85">
        <v>0.55400000000000005</v>
      </c>
      <c r="AA193" s="85">
        <v>3.5999999999999997E-2</v>
      </c>
      <c r="AB193" s="85">
        <v>4.8370000000000003E-2</v>
      </c>
      <c r="AC193" s="85">
        <v>2.7E-4</v>
      </c>
      <c r="AD193" s="85">
        <v>0.99980999999999998</v>
      </c>
      <c r="AE193" s="85">
        <v>20.673970000000001</v>
      </c>
      <c r="AF193" s="85">
        <v>0.1154015</v>
      </c>
      <c r="AG193" s="85">
        <v>8.3599999999999994E-2</v>
      </c>
      <c r="AH193" s="85">
        <v>5.0000000000000001E-3</v>
      </c>
      <c r="AI193" s="85">
        <v>-0.99936999999999998</v>
      </c>
      <c r="AJ193" s="85">
        <v>1</v>
      </c>
      <c r="AK193" s="85">
        <v>1.9</v>
      </c>
      <c r="AL193" s="85">
        <v>12.3</v>
      </c>
      <c r="AM193" s="85">
        <v>1.4</v>
      </c>
      <c r="AN193" s="85">
        <v>447</v>
      </c>
      <c r="AO193" s="85">
        <v>23</v>
      </c>
      <c r="AP193" s="85">
        <v>304.5</v>
      </c>
      <c r="AQ193" s="85">
        <v>1.7</v>
      </c>
      <c r="AR193" s="85">
        <v>30000</v>
      </c>
      <c r="AS193" s="85">
        <v>18000</v>
      </c>
      <c r="AT193" s="85">
        <v>1270</v>
      </c>
      <c r="AU193" s="85">
        <v>110</v>
      </c>
      <c r="AV193" s="83">
        <v>28.56</v>
      </c>
      <c r="AW193" s="83">
        <v>0.27</v>
      </c>
      <c r="AZ193" s="85">
        <v>-2.4E-2</v>
      </c>
      <c r="BA193" s="85">
        <v>0.02</v>
      </c>
      <c r="BB193" s="85">
        <v>5500</v>
      </c>
      <c r="BC193" s="85">
        <v>937.5</v>
      </c>
      <c r="BD193" s="85">
        <v>6456.25</v>
      </c>
      <c r="BE193" s="85">
        <v>425</v>
      </c>
      <c r="BF193" s="85">
        <v>83250</v>
      </c>
      <c r="BG193" s="85">
        <v>1125</v>
      </c>
      <c r="BH193" s="85">
        <v>273.125</v>
      </c>
      <c r="BI193" s="85">
        <v>30</v>
      </c>
      <c r="BJ193" s="85">
        <v>174.375</v>
      </c>
      <c r="BK193" s="85">
        <v>21.875</v>
      </c>
      <c r="BL193" s="85">
        <f t="shared" si="40"/>
        <v>357.28708625244678</v>
      </c>
      <c r="BM193" s="85">
        <f>SQRT((BI193/BH193)^2+(BG193/BF193)^2)*BL193</f>
        <v>39.54023791095279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DCD6C74022394C84530D0B3BEEC59A" ma:contentTypeVersion="14" ma:contentTypeDescription="Create a new document." ma:contentTypeScope="" ma:versionID="e440e6e2e3f28e3727b854b32ae8a462">
  <xsd:schema xmlns:xsd="http://www.w3.org/2001/XMLSchema" xmlns:xs="http://www.w3.org/2001/XMLSchema" xmlns:p="http://schemas.microsoft.com/office/2006/metadata/properties" xmlns:ns3="f7f6f8ee-35c7-4e88-97ba-54e20af00fab" xmlns:ns4="d9a3641e-454c-4191-969a-4ced70015416" targetNamespace="http://schemas.microsoft.com/office/2006/metadata/properties" ma:root="true" ma:fieldsID="665404b77b46a655d3d76ae6b5b8f917" ns3:_="" ns4:_="">
    <xsd:import namespace="f7f6f8ee-35c7-4e88-97ba-54e20af00fab"/>
    <xsd:import namespace="d9a3641e-454c-4191-969a-4ced7001541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f6f8ee-35c7-4e88-97ba-54e20af00f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a3641e-454c-4191-969a-4ced7001541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852A91-8E89-4C70-B94E-F9E48271D3FF}">
  <ds:schemaRefs>
    <ds:schemaRef ds:uri="http://schemas.microsoft.com/sharepoint/v3/contenttype/forms"/>
  </ds:schemaRefs>
</ds:datastoreItem>
</file>

<file path=customXml/itemProps2.xml><?xml version="1.0" encoding="utf-8"?>
<ds:datastoreItem xmlns:ds="http://schemas.openxmlformats.org/officeDocument/2006/customXml" ds:itemID="{D9E999D1-8475-49C8-A90E-4DBE162B7D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f6f8ee-35c7-4e88-97ba-54e20af00fab"/>
    <ds:schemaRef ds:uri="d9a3641e-454c-4191-969a-4ced700154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2380EB-5E34-4285-8FCB-932F53AF6987}">
  <ds:schemaRefs>
    <ds:schemaRef ds:uri="d9a3641e-454c-4191-969a-4ced70015416"/>
    <ds:schemaRef ds:uri="http://purl.org/dc/elements/1.1/"/>
    <ds:schemaRef ds:uri="http://purl.org/dc/term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f7f6f8ee-35c7-4e88-97ba-54e20af00fab"/>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Appendix A - Cover Sheet</vt:lpstr>
      <vt:lpstr>TABLE A-1</vt:lpstr>
      <vt:lpstr>TABLE A-2</vt:lpstr>
      <vt:lpstr>TABLE A-3</vt:lpstr>
      <vt:lpstr>'TABLE A-2'!Print_Area</vt:lpstr>
      <vt:lpstr>'TABLE A-1'!Print_Titles</vt:lpstr>
      <vt:lpstr>'TABLE A-2'!Print_Titles</vt:lpstr>
    </vt:vector>
  </TitlesOfParts>
  <Company>Schnabel Engineering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Erinn Johnson</dc:creator>
  <cp:lastModifiedBy>Erinn Johnson</cp:lastModifiedBy>
  <cp:lastPrinted>2021-11-01T19:03:07Z</cp:lastPrinted>
  <dcterms:created xsi:type="dcterms:W3CDTF">2021-09-28T14:14:28Z</dcterms:created>
  <dcterms:modified xsi:type="dcterms:W3CDTF">2021-11-01T19:05:05Z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0x010100CDDCD6C74022394C84530D0B3BEEC59A</vt:lpwstr>
  </property>
</Properties>
</file>